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258F4C0-B8DB-4FBB-8910-BCE7B33C9ED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7" l="1"/>
  <c r="D59" i="18"/>
  <c r="D65" i="19"/>
  <c r="F13" i="7" l="1"/>
  <c r="C10" i="11"/>
  <c r="D16" i="10" l="1"/>
  <c r="D61" i="10"/>
  <c r="C35" i="10" l="1"/>
  <c r="C36" i="9"/>
  <c r="D44" i="19" l="1"/>
  <c r="D25" i="19"/>
  <c r="F7" i="23"/>
  <c r="C8" i="11" l="1"/>
  <c r="C7" i="11"/>
  <c r="D16" i="23" l="1"/>
  <c r="D15" i="23"/>
  <c r="D14" i="23"/>
  <c r="D13" i="23"/>
  <c r="D12" i="23"/>
  <c r="D11" i="23"/>
  <c r="D10" i="23"/>
  <c r="D9" i="23"/>
  <c r="D8" i="23"/>
  <c r="D7" i="23"/>
  <c r="G19" i="22" l="1"/>
  <c r="F19" i="22"/>
  <c r="D17" i="22"/>
  <c r="D18" i="22"/>
  <c r="M7" i="11"/>
  <c r="M8" i="11"/>
  <c r="F91" i="7"/>
  <c r="F89" i="7"/>
  <c r="F54" i="7"/>
  <c r="F55" i="7"/>
  <c r="F56" i="7"/>
  <c r="F57" i="7"/>
  <c r="F58" i="7"/>
  <c r="F59" i="7"/>
  <c r="F61" i="7"/>
  <c r="F62" i="7"/>
  <c r="F63" i="7"/>
  <c r="F64" i="7"/>
  <c r="F34" i="7"/>
  <c r="D26" i="10"/>
  <c r="F36" i="7"/>
  <c r="F40" i="7"/>
  <c r="F41" i="7"/>
  <c r="F42" i="7"/>
  <c r="F43" i="7"/>
  <c r="F44" i="7"/>
  <c r="F45" i="7"/>
  <c r="F46" i="7"/>
  <c r="F47" i="7"/>
  <c r="F48" i="7"/>
  <c r="F50" i="7"/>
  <c r="F51" i="7"/>
  <c r="F53" i="7"/>
  <c r="B24" i="7"/>
  <c r="F20" i="7"/>
  <c r="A8" i="7"/>
  <c r="M9" i="11" l="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5" i="7"/>
  <c r="D65" i="7"/>
  <c r="E65" i="7"/>
  <c r="C72" i="7"/>
  <c r="D72" i="7"/>
  <c r="E72" i="7"/>
  <c r="C80" i="7"/>
  <c r="D80" i="7"/>
  <c r="E80" i="7"/>
  <c r="C84" i="7"/>
  <c r="D84" i="7"/>
  <c r="E84" i="7"/>
  <c r="D71" i="7" l="1"/>
  <c r="C71" i="7"/>
  <c r="E71" i="7"/>
  <c r="C14" i="7"/>
  <c r="D14" i="7"/>
  <c r="E14" i="7"/>
  <c r="C32" i="7"/>
  <c r="D32" i="7"/>
  <c r="E32" i="7"/>
  <c r="C31" i="7" l="1"/>
  <c r="C87" i="7" s="1"/>
  <c r="D31" i="7"/>
  <c r="D87" i="7" s="1"/>
  <c r="E31" i="7"/>
  <c r="E87" i="7" s="1"/>
  <c r="H8" i="22"/>
  <c r="H19" i="22" s="1"/>
  <c r="F15" i="7" s="1"/>
  <c r="C19" i="22" l="1"/>
  <c r="G1" i="7" l="1"/>
  <c r="D35" i="19"/>
  <c r="D36" i="19"/>
  <c r="D34" i="19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80" i="7"/>
  <c r="F72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81" i="7"/>
  <c r="A82" i="7" s="1"/>
  <c r="A83" i="7" s="1"/>
  <c r="A73" i="7"/>
  <c r="A74" i="7" s="1"/>
  <c r="A75" i="7" s="1"/>
  <c r="A76" i="7" s="1"/>
  <c r="A77" i="7" s="1"/>
  <c r="A78" i="7" s="1"/>
  <c r="A79" i="7" s="1"/>
  <c r="A37" i="7"/>
  <c r="A38" i="7" s="1"/>
  <c r="A39" i="7" s="1"/>
  <c r="A40" i="7" s="1"/>
  <c r="A41" i="7" s="1"/>
  <c r="A34" i="7"/>
  <c r="A35" i="7" s="1"/>
  <c r="A36" i="7" s="1"/>
  <c r="A16" i="7"/>
  <c r="A17" i="7" s="1"/>
  <c r="A18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34" i="19"/>
  <c r="A35" i="19" s="1"/>
  <c r="A36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3" i="7" s="1"/>
  <c r="D17" i="10"/>
  <c r="E17" i="10" s="1"/>
  <c r="E16" i="10"/>
  <c r="D14" i="10"/>
  <c r="E14" i="10" s="1"/>
  <c r="D12" i="10"/>
  <c r="E12" i="10" s="1"/>
  <c r="D10" i="10"/>
  <c r="E10" i="10" s="1"/>
  <c r="D18" i="10"/>
  <c r="E18" i="10" s="1"/>
  <c r="E20" i="10"/>
  <c r="E21" i="10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9" i="22" l="1"/>
  <c r="D20" i="22" s="1"/>
  <c r="A27" i="7"/>
  <c r="A22" i="19"/>
  <c r="A23" i="19" s="1"/>
  <c r="A43" i="19"/>
  <c r="A44" i="19" s="1"/>
  <c r="A43" i="7"/>
  <c r="A44" i="7" s="1"/>
  <c r="C62" i="10"/>
  <c r="C22" i="10" s="1"/>
  <c r="C78" i="10" s="1"/>
  <c r="C18" i="9"/>
  <c r="D34" i="9"/>
  <c r="D6" i="10" l="1"/>
  <c r="A45" i="7"/>
  <c r="A46" i="7" s="1"/>
  <c r="A47" i="7" s="1"/>
  <c r="A48" i="7" s="1"/>
  <c r="A51" i="7" s="1"/>
  <c r="A52" i="7" s="1"/>
  <c r="A53" i="7" s="1"/>
  <c r="A54" i="7" s="1"/>
  <c r="A56" i="7" s="1"/>
  <c r="A57" i="7" s="1"/>
  <c r="A58" i="7" s="1"/>
  <c r="A59" i="7" s="1"/>
  <c r="A45" i="19"/>
  <c r="A46" i="19" s="1"/>
  <c r="A47" i="19" s="1"/>
  <c r="A48" i="19" s="1"/>
  <c r="A51" i="19" s="1"/>
  <c r="A53" i="19" s="1"/>
  <c r="A54" i="19" s="1"/>
  <c r="A56" i="19" s="1"/>
  <c r="A57" i="19" s="1"/>
  <c r="A58" i="19" s="1"/>
  <c r="A59" i="19" s="1"/>
  <c r="A27" i="19"/>
  <c r="A28" i="19" s="1"/>
  <c r="A29" i="19" s="1"/>
  <c r="A25" i="19"/>
  <c r="A26" i="19" s="1"/>
  <c r="A61" i="19" l="1"/>
  <c r="A62" i="19" s="1"/>
  <c r="A63" i="19" s="1"/>
  <c r="A64" i="19" s="1"/>
  <c r="A61" i="7"/>
  <c r="A62" i="7" s="1"/>
  <c r="F65" i="7"/>
  <c r="A63" i="7" l="1"/>
  <c r="A64" i="7" s="1"/>
  <c r="A65" i="7" s="1"/>
  <c r="A66" i="19"/>
  <c r="A67" i="19"/>
  <c r="J32" i="23"/>
  <c r="J30" i="23"/>
  <c r="A66" i="7" l="1"/>
  <c r="A67" i="7" s="1"/>
  <c r="A68" i="7" s="1"/>
  <c r="A70" i="7"/>
  <c r="F5" i="7"/>
  <c r="F4" i="7"/>
  <c r="B11" i="9" l="1"/>
  <c r="B18" i="7"/>
  <c r="B11" i="10" s="1"/>
  <c r="B28" i="9" l="1"/>
  <c r="B36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7" i="7" s="1"/>
  <c r="D38" i="19"/>
  <c r="M26" i="23"/>
  <c r="M28" i="23" s="1"/>
  <c r="O19" i="23"/>
  <c r="O20" i="23" s="1"/>
  <c r="N19" i="23"/>
  <c r="N20" i="23" s="1"/>
  <c r="D30" i="9" l="1"/>
  <c r="F38" i="7"/>
  <c r="D52" i="19"/>
  <c r="O27" i="23"/>
  <c r="D39" i="19" s="1"/>
  <c r="M27" i="23"/>
  <c r="F39" i="7" s="1"/>
  <c r="D44" i="9" l="1"/>
  <c r="F52" i="7"/>
  <c r="D13" i="10"/>
  <c r="E13" i="10" s="1"/>
  <c r="D31" i="9"/>
  <c r="D8" i="9"/>
  <c r="E8" i="9" s="1"/>
  <c r="B8" i="9"/>
  <c r="D53" i="10" l="1"/>
  <c r="F94" i="7" l="1"/>
  <c r="B94" i="7"/>
  <c r="F5" i="9" l="1"/>
  <c r="D26" i="22" l="1"/>
  <c r="D24" i="22"/>
  <c r="G19" i="11"/>
  <c r="G17" i="11"/>
  <c r="D66" i="18"/>
  <c r="D64" i="18"/>
  <c r="D82" i="10"/>
  <c r="D80" i="10"/>
  <c r="D65" i="9"/>
  <c r="D63" i="9"/>
  <c r="D76" i="10"/>
  <c r="F59" i="18" l="1"/>
  <c r="F69" i="7" s="1"/>
  <c r="H13" i="7" s="1"/>
  <c r="D11" i="10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4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E61" i="10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E26" i="10"/>
  <c r="D24" i="10"/>
  <c r="E24" i="10" l="1"/>
  <c r="F71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2" i="7" l="1"/>
  <c r="F31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7" i="7" l="1"/>
</calcChain>
</file>

<file path=xl/sharedStrings.xml><?xml version="1.0" encoding="utf-8"?>
<sst xmlns="http://schemas.openxmlformats.org/spreadsheetml/2006/main" count="603" uniqueCount="280">
  <si>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</si>
  <si>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</si>
  <si>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</si>
  <si>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</si>
  <si>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</si>
  <si>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</si>
  <si>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</si>
  <si>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</si>
  <si>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</si>
  <si>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</si>
  <si>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</si>
  <si>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</si>
  <si>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</si>
  <si>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</si>
  <si>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</si>
  <si>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</si>
  <si>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</si>
  <si>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</si>
  <si>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</si>
  <si>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</si>
  <si>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</si>
  <si>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</si>
  <si>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</si>
  <si>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</si>
  <si>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</si>
  <si>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</si>
  <si>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</si>
  <si>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</si>
  <si>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</si>
  <si>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</si>
  <si>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</si>
  <si>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</si>
  <si>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</si>
  <si>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</si>
  <si>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</si>
  <si>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</si>
  <si>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</si>
  <si>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</si>
  <si>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</si>
  <si>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</si>
  <si>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</si>
  <si>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</si>
  <si>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</si>
  <si>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</si>
  <si>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</si>
  <si>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</si>
  <si>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</si>
  <si>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</si>
  <si>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</si>
  <si>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</si>
  <si>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</si>
  <si>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</si>
  <si>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</si>
  <si>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</si>
  <si>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</si>
  <si>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</si>
  <si>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</si>
  <si>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</si>
  <si>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</si>
  <si>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</si>
  <si>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</si>
  <si>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</si>
  <si>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</si>
  <si>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</si>
  <si>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</si>
  <si>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</si>
  <si>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</si>
  <si>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</si>
  <si>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</si>
  <si>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</si>
  <si>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</si>
  <si>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</si>
  <si>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</si>
  <si>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</si>
  <si>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</si>
  <si>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</si>
  <si>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</si>
  <si>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</si>
  <si>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</si>
  <si>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</si>
  <si>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</si>
  <si>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</si>
  <si>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</si>
  <si>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</si>
  <si>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</si>
  <si>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</si>
  <si>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</si>
  <si>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</si>
  <si>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</si>
  <si>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</si>
  <si>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</si>
  <si>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</si>
  <si>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</si>
  <si>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</si>
  <si>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</si>
  <si>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</si>
  <si>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</si>
  <si>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</si>
  <si>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</si>
  <si>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</si>
  <si>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</si>
  <si>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</si>
  <si>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</si>
  <si>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</si>
  <si>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</si>
  <si>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</si>
  <si>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</si>
  <si>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</si>
  <si>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</si>
  <si>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</si>
  <si>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</si>
  <si>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</si>
  <si>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</si>
  <si>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</si>
  <si>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</si>
  <si>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</si>
  <si>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</si>
  <si>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</si>
  <si>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</si>
  <si>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</si>
  <si>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</si>
  <si>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</si>
  <si>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</si>
  <si>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</si>
  <si>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</si>
  <si>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</si>
  <si>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</si>
  <si>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</si>
  <si>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</si>
  <si>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</si>
  <si>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</si>
  <si>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</si>
  <si>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</si>
  <si>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</si>
  <si>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</si>
  <si>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</si>
  <si>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</si>
  <si>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</si>
  <si>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</si>
  <si>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</si>
  <si>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</si>
  <si>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</si>
  <si>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</si>
  <si>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</si>
  <si>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</si>
  <si>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</si>
  <si>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</si>
  <si>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</si>
  <si>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</si>
  <si>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</si>
  <si>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</si>
  <si>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</si>
  <si>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</si>
  <si>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</si>
  <si>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</si>
  <si>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</si>
  <si>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</si>
  <si>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</si>
  <si>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</si>
  <si>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</si>
  <si>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</si>
  <si>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</si>
  <si>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</si>
  <si>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</si>
  <si>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</si>
  <si>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</si>
  <si>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</si>
  <si>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</si>
  <si>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</si>
  <si>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</si>
  <si>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</si>
  <si>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</si>
  <si>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</si>
  <si>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</si>
  <si>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</si>
  <si>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</si>
  <si>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</si>
  <si>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</si>
  <si>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</si>
  <si>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</si>
  <si>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</si>
  <si>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</si>
  <si>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</si>
  <si>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</si>
  <si>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</si>
  <si>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</si>
  <si>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</si>
  <si>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</si>
  <si>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</si>
  <si>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</si>
  <si>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</si>
  <si>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</si>
  <si>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</si>
  <si>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</si>
  <si>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</si>
  <si>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</si>
  <si>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</si>
  <si>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</si>
  <si>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</si>
  <si>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</si>
  <si>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</si>
  <si>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</si>
  <si>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</si>
  <si>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</si>
  <si>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</si>
  <si>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</si>
  <si>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</si>
  <si>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</si>
  <si>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</si>
  <si>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</si>
  <si>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</si>
  <si>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</si>
  <si>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</si>
  <si>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</si>
  <si>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</si>
  <si>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</si>
  <si>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</si>
  <si>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</si>
  <si>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</si>
  <si>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</si>
  <si>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</si>
  <si>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</si>
  <si>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</si>
  <si>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</si>
  <si>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</si>
  <si>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</si>
  <si>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</si>
  <si>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</si>
  <si>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</si>
  <si>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</si>
  <si>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</si>
  <si>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</si>
  <si>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</si>
  <si>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</si>
  <si>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</si>
  <si>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</si>
  <si>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</si>
  <si>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</si>
  <si>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</si>
  <si>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</si>
  <si>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</si>
  <si>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</si>
  <si>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</si>
  <si>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</si>
  <si>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</si>
  <si>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</si>
  <si>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</si>
  <si>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</si>
  <si>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</si>
  <si>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</si>
  <si>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Աշխատավարձի գծով</t>
  </si>
  <si>
    <t>Պարգևատրման գծով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</si>
  <si>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</si>
  <si>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</si>
  <si>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</si>
  <si>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</si>
  <si>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</si>
  <si>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</si>
  <si>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</si>
  <si>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</si>
  <si>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</si>
  <si>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</si>
  <si>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</si>
  <si>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</si>
  <si>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 xml:space="preserve">«Կարեն Դեմիրճյանի թանգարան» ՀՈԱԿ-ի  </t>
  </si>
  <si>
    <t>ՎԱՀԱԳՆ ՄԱՄՅԱՆ</t>
  </si>
  <si>
    <t>ԱՄԱԼՅԱ  ՇԵԿՅԱՆ</t>
  </si>
  <si>
    <t>4եռ.2024թ.</t>
  </si>
  <si>
    <t>«Տելեկոմ Արմենիա»</t>
  </si>
  <si>
    <t>«ՀԺԿ»</t>
  </si>
  <si>
    <t>2016թ.</t>
  </si>
  <si>
    <t>չօգտագործված արձակուրդի պահուստաֆոնդ</t>
  </si>
  <si>
    <t>բյուջեից ֆինանսավորման վճարովի ծառայությունների գծով</t>
  </si>
  <si>
    <t>2020թ.</t>
  </si>
  <si>
    <t>դեկտ.2024թ.</t>
  </si>
  <si>
    <t>Այլ մուտքերց</t>
  </si>
  <si>
    <t>Այլ մուռքեր</t>
  </si>
  <si>
    <t>Ցուցադրության կահույք/ ստենդների ձեռք բերում/</t>
  </si>
  <si>
    <t>Մեկ համակարգիչ</t>
  </si>
  <si>
    <t xml:space="preserve">Աշխատավարձի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</si>
</sst>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2"/>
      <color rgb="FFFF000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left" vertical="center" wrapText="1"/>
      <protection locked="0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5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0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1" xfId="68" applyFont="1" applyBorder="1" applyAlignment="1">
      <alignment horizontal="left" vertical="center"/>
    </xf>
    <xf numFmtId="0" fontId="39" fillId="0" borderId="42" xfId="68" applyFont="1" applyBorder="1" applyAlignment="1">
      <alignment horizontal="center" vertical="center" wrapText="1"/>
    </xf>
    <xf numFmtId="164" fontId="39" fillId="0" borderId="43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39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4" xfId="46" applyFont="1" applyBorder="1" applyAlignment="1">
      <alignment horizontal="center" vertical="center" wrapText="1"/>
    </xf>
    <xf numFmtId="0" fontId="30" fillId="0" borderId="45" xfId="46" applyFont="1" applyBorder="1" applyAlignment="1">
      <alignment horizontal="left" vertical="center" wrapText="1"/>
    </xf>
    <xf numFmtId="166" fontId="31" fillId="24" borderId="46" xfId="46" applyNumberFormat="1" applyFont="1" applyFill="1" applyBorder="1" applyAlignment="1">
      <alignment horizontal="center" vertical="center" wrapText="1"/>
    </xf>
    <xf numFmtId="166" fontId="28" fillId="0" borderId="47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 applyProtection="1">
      <alignment horizontal="center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locked="0" hidden="1"/>
    </xf>
    <xf numFmtId="0" fontId="30" fillId="24" borderId="10" xfId="45" applyFont="1" applyFill="1" applyBorder="1" applyAlignment="1" applyProtection="1">
      <alignment vertical="center"/>
      <protection hidden="1"/>
    </xf>
    <xf numFmtId="166" fontId="60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48" fillId="0" borderId="0" xfId="45" applyNumberFormat="1" applyFont="1" applyAlignment="1">
      <alignment horizontal="center" vertical="center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 applyProtection="1">
      <alignment horizontal="center" vertical="center" wrapText="1"/>
      <protection locked="0"/>
    </xf>
    <xf numFmtId="0" fontId="58" fillId="0" borderId="10" xfId="45" applyFont="1" applyBorder="1" applyAlignment="1" applyProtection="1">
      <alignment vertical="center"/>
      <protection hidden="1"/>
    </xf>
    <xf numFmtId="166" fontId="58" fillId="0" borderId="10" xfId="45" applyNumberFormat="1" applyFont="1" applyBorder="1" applyAlignment="1" applyProtection="1">
      <alignment horizontal="center" vertical="center" wrapText="1"/>
      <protection locked="0"/>
    </xf>
    <xf numFmtId="166" fontId="58" fillId="0" borderId="10" xfId="45" applyNumberFormat="1" applyFont="1" applyBorder="1" applyAlignment="1">
      <alignment horizontal="center" vertical="center"/>
    </xf>
    <xf numFmtId="166" fontId="58" fillId="0" borderId="10" xfId="45" applyNumberFormat="1" applyFont="1" applyBorder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vertical="center"/>
      <protection hidden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horizontal="center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61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7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8" xfId="45" applyFont="1" applyBorder="1" applyAlignment="1">
      <alignment horizontal="center" vertical="center"/>
    </xf>
    <xf numFmtId="0" fontId="33" fillId="0" borderId="34" xfId="46" applyFont="1" applyBorder="1" applyAlignment="1">
      <alignment horizontal="center" vertical="center" wrapText="1"/>
    </xf>
    <xf numFmtId="0" fontId="33" fillId="0" borderId="35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MwAgAFAATQAAAAAAAAAAAAAAAAAAAAAAAAAAAAAAAAAAAAAAAAAAAAAAAAAAAAAAAAAAAAAAAAAAAAAAAAAAAAAAAAAAAAAAAAAAAAAAAAAAAAAAAAAAAAAAAAAAAAAAAADpBwUAAQAMABIAI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zMDBaMCMGCSqGSIb3DQEJBDEWBBTExFTx1vKgp8tbZobhHq4O61TMWDArBgsqhkiG9w0BCRACDDEcMBowGDAWBBRE5xMFRVajmd/v2Zzf5CvSbEm8HjANBgkqhkiG9w0BAQEFAASCAQAFbNfS0pJHjqqzJcOYNDqC/6Vm5kj8Ikn7UpZR8kBz6Xzy99KSLPizPoeVnmxFZyTevIVkGZ1I+kxKdGwkAL1h/4B6qsB04hokSeSeBFd+Rxc+uvSdrV+xClU0ykgYpYj3UDYPLUkHsjinIY5GJ0eXvT2kjPCu3ZriJ9q8rAooWOEptuzHIt4I80v5I2FvAl2B3TTBXYhXNnd7MvGExMUI/LWeqFRe2/YFBQxH04q4vRdIOJCTEWMQNcTZuEiDu7ivzsHRw2dLR3dFt7pMLRxe5uWa0FXeeNoLGm8LXQVVqGPUT3n2Wi9Lnane1RCJCOXWIisAF1kmtfSQ2xzFsV2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MwAgAFAATQAAAAAAAAAAAAAAAAAAAAAAAAAAAAAAAAAAAAAAAAAAAAAAAAAAAAAAAAAAAAAAAAAAAAAAAAAAAAAAAAAAAAAAAAAAAAAAAAAAAAAAAAAAAAAAAAAAAAAAAADpBwUAAQAMABIAI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zMDNaMCMGCSqGSIb3DQEJBDEWBBR0pF+URFdrvV0GGe+OX9GsW87EmDArBgsqhkiG9w0BCRACDDEcMBowGDAWBBRE5xMFRVajmd/v2Zzf5CvSbEm8HjANBgkqhkiG9w0BAQEFAASCAQBqymo6LhdEun28y6ALyr5T4v1sKQO6Y7JfmyzkjV2g6GE59nfzBmmDJTlfFDML3ZKs+Pf4+eLe5s2+E6T2rSxYAiIth6MLqA1r8EGXbRYX2mWPDatYGm5OED2opOh5NQKSb8gt3MOnsmhxwa325Z+ZZ4GX220UrPtHVX8OVAOU/TGDkwHRQqTtTgp8Mk6mBCUJQS9C9+Qvk/P8eH9pFIz15EYfUIH3tGCjwX/dFU3WQZ6lLLy8VQb9W/26li8bEPQXfU8rLg0xz09kIVoIW4dMXfFgyPhAbIBXBGaxqHwsnfsJLqnUIF288Pkv0CapomiqawvVkeDVI5aRHZdG6SY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69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05F434F-4507-2F1C-2976-4C316AB369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3</xdr:col>
          <xdr:colOff>1235075</xdr:colOff>
          <xdr:row>93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C9776E4-DA74-0B07-63CA-AA0FA2D455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33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19" customWidth="1"/>
    <col min="5" max="5" width="3.42578125" style="419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17"/>
      <c r="D1" s="418" t="s">
        <v>163</v>
      </c>
      <c r="E1" s="506">
        <v>5</v>
      </c>
      <c r="F1" s="417"/>
    </row>
    <row r="2" spans="1:12">
      <c r="C2" s="417"/>
      <c r="D2" s="418" t="s">
        <v>21</v>
      </c>
      <c r="E2" s="418"/>
      <c r="F2" s="417"/>
    </row>
    <row r="3" spans="1:12">
      <c r="C3" s="417"/>
      <c r="D3" s="418" t="s">
        <v>22</v>
      </c>
      <c r="E3" s="418"/>
      <c r="F3" s="417"/>
    </row>
    <row r="4" spans="1:12" ht="18" customHeight="1">
      <c r="C4" s="132"/>
      <c r="D4" s="360" t="s">
        <v>224</v>
      </c>
      <c r="E4" s="360"/>
      <c r="F4" s="417"/>
    </row>
    <row r="5" spans="1:12" ht="18.75" customHeight="1">
      <c r="C5" s="132"/>
      <c r="D5" s="360" t="s">
        <v>161</v>
      </c>
      <c r="E5" s="360"/>
      <c r="F5" s="417"/>
    </row>
    <row r="6" spans="1:12" ht="24" customHeight="1">
      <c r="C6" s="132"/>
      <c r="D6" s="360"/>
      <c r="E6" s="360"/>
      <c r="F6" s="417"/>
    </row>
    <row r="7" spans="1:12" hidden="1">
      <c r="C7" s="419"/>
      <c r="D7" s="420"/>
      <c r="E7" s="420"/>
      <c r="F7" s="35"/>
    </row>
    <row r="8" spans="1:12" ht="18.75" customHeight="1">
      <c r="A8" s="513" t="s">
        <v>33</v>
      </c>
      <c r="B8" s="513"/>
      <c r="C8" s="513"/>
      <c r="D8" s="513"/>
      <c r="E8" s="421"/>
      <c r="F8" s="422"/>
    </row>
    <row r="9" spans="1:12" s="424" customFormat="1" ht="27" customHeight="1">
      <c r="A9" s="514" t="s">
        <v>264</v>
      </c>
      <c r="B9" s="514"/>
      <c r="C9" s="514"/>
      <c r="D9" s="514"/>
      <c r="E9" s="423"/>
    </row>
    <row r="10" spans="1:12" ht="18.75" customHeight="1">
      <c r="A10" s="515" t="s">
        <v>244</v>
      </c>
      <c r="B10" s="515"/>
      <c r="C10" s="515"/>
      <c r="D10" s="515"/>
      <c r="E10" s="237"/>
      <c r="F10" s="36"/>
      <c r="G10" s="37"/>
      <c r="H10" s="37"/>
      <c r="J10" s="37"/>
      <c r="K10" s="37"/>
      <c r="L10" s="37"/>
    </row>
    <row r="11" spans="1:12" ht="30" customHeight="1">
      <c r="A11" s="425"/>
      <c r="B11" s="425"/>
      <c r="C11" s="425"/>
      <c r="D11" s="426" t="s">
        <v>44</v>
      </c>
      <c r="E11" s="426"/>
      <c r="K11" s="2"/>
    </row>
    <row r="12" spans="1:12" ht="26.25" customHeight="1">
      <c r="A12" s="427" t="s">
        <v>7</v>
      </c>
      <c r="B12" s="511" t="s">
        <v>114</v>
      </c>
      <c r="C12" s="511"/>
      <c r="D12" s="428"/>
      <c r="E12" s="428"/>
    </row>
    <row r="13" spans="1:12">
      <c r="A13" s="92">
        <v>1</v>
      </c>
      <c r="B13" s="508" t="s">
        <v>107</v>
      </c>
      <c r="C13" s="508"/>
      <c r="D13" s="180">
        <v>49511</v>
      </c>
      <c r="E13" s="429"/>
      <c r="F13" s="430"/>
    </row>
    <row r="14" spans="1:12">
      <c r="A14" s="92">
        <f>+A13+1</f>
        <v>2</v>
      </c>
      <c r="B14" s="508" t="s">
        <v>182</v>
      </c>
      <c r="C14" s="508"/>
      <c r="D14" s="180">
        <v>2</v>
      </c>
      <c r="E14" s="180"/>
      <c r="F14" s="430"/>
    </row>
    <row r="15" spans="1:12" ht="24.75" hidden="1" customHeight="1">
      <c r="A15" s="92">
        <f t="shared" ref="A15:A21" si="0">+A14+1</f>
        <v>3</v>
      </c>
      <c r="B15" s="516" t="s">
        <v>168</v>
      </c>
      <c r="C15" s="516"/>
      <c r="D15" s="180"/>
      <c r="E15" s="180"/>
    </row>
    <row r="16" spans="1:12" ht="24.75" hidden="1" customHeight="1">
      <c r="A16" s="92">
        <f t="shared" si="0"/>
        <v>4</v>
      </c>
      <c r="B16" s="516" t="s">
        <v>207</v>
      </c>
      <c r="C16" s="516"/>
      <c r="D16" s="180"/>
      <c r="E16" s="180"/>
    </row>
    <row r="17" spans="1:25" s="431" customFormat="1" ht="24.75" hidden="1" customHeight="1">
      <c r="A17" s="92">
        <f t="shared" si="0"/>
        <v>5</v>
      </c>
      <c r="B17" s="508" t="s">
        <v>202</v>
      </c>
      <c r="C17" s="508"/>
      <c r="D17" s="180"/>
      <c r="E17" s="180"/>
      <c r="F17" s="430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08" t="s">
        <v>45</v>
      </c>
      <c r="C18" s="508"/>
      <c r="D18" s="180"/>
      <c r="E18" s="180"/>
      <c r="F18" s="430"/>
    </row>
    <row r="19" spans="1:25" hidden="1">
      <c r="A19" s="92">
        <f t="shared" si="0"/>
        <v>7</v>
      </c>
      <c r="B19" s="508" t="s">
        <v>55</v>
      </c>
      <c r="C19" s="508"/>
      <c r="D19" s="180"/>
      <c r="E19" s="429"/>
    </row>
    <row r="20" spans="1:25" hidden="1">
      <c r="A20" s="92">
        <f t="shared" si="0"/>
        <v>8</v>
      </c>
      <c r="B20" s="508" t="s">
        <v>167</v>
      </c>
      <c r="C20" s="508"/>
      <c r="D20" s="180"/>
      <c r="E20" s="180"/>
    </row>
    <row r="21" spans="1:25" ht="19.5" hidden="1" customHeight="1">
      <c r="A21" s="92">
        <f t="shared" si="0"/>
        <v>9</v>
      </c>
      <c r="B21" s="508" t="s">
        <v>211</v>
      </c>
      <c r="C21" s="508"/>
      <c r="D21" s="429">
        <f>SUM(D22:D23)</f>
        <v>0</v>
      </c>
      <c r="E21" s="429"/>
    </row>
    <row r="22" spans="1:25" s="468" customFormat="1" ht="13.5" hidden="1">
      <c r="A22" s="465">
        <f>+A21+0.1</f>
        <v>9.1</v>
      </c>
      <c r="B22" s="512"/>
      <c r="C22" s="512"/>
      <c r="D22" s="470"/>
      <c r="E22" s="470"/>
    </row>
    <row r="23" spans="1:25" s="468" customFormat="1" ht="13.5" hidden="1">
      <c r="A23" s="465">
        <f>+A22+0.1</f>
        <v>9.1999999999999993</v>
      </c>
      <c r="B23" s="512"/>
      <c r="C23" s="512"/>
      <c r="D23" s="470"/>
      <c r="E23" s="470"/>
    </row>
    <row r="24" spans="1:25">
      <c r="A24" s="92">
        <v>3</v>
      </c>
      <c r="B24" s="508" t="s">
        <v>112</v>
      </c>
      <c r="C24" s="508"/>
      <c r="D24" s="429">
        <f>SUM(D25:D26)</f>
        <v>1019.2</v>
      </c>
      <c r="E24" s="429"/>
    </row>
    <row r="25" spans="1:25" s="469" customFormat="1" ht="13.5">
      <c r="A25" s="465">
        <f t="shared" ref="A25:A26" si="1">+A24+0.1</f>
        <v>3.1</v>
      </c>
      <c r="B25" s="509" t="s">
        <v>64</v>
      </c>
      <c r="C25" s="509"/>
      <c r="D25" s="470">
        <f>+D66</f>
        <v>1019.2</v>
      </c>
      <c r="E25" s="466"/>
      <c r="F25" s="467"/>
      <c r="G25" s="468"/>
      <c r="H25" s="468"/>
      <c r="I25" s="468"/>
      <c r="J25" s="468"/>
      <c r="K25" s="468"/>
      <c r="L25" s="468"/>
      <c r="M25" s="468"/>
      <c r="N25" s="468"/>
      <c r="O25" s="468"/>
    </row>
    <row r="26" spans="1:25" s="469" customFormat="1" ht="13.5" hidden="1">
      <c r="A26" s="465">
        <f t="shared" si="1"/>
        <v>3.2</v>
      </c>
      <c r="B26" s="509" t="s">
        <v>65</v>
      </c>
      <c r="C26" s="509"/>
      <c r="D26" s="470"/>
      <c r="E26" s="470"/>
      <c r="F26" s="467"/>
      <c r="G26" s="468"/>
      <c r="H26" s="468"/>
      <c r="I26" s="468"/>
      <c r="J26" s="468"/>
      <c r="K26" s="468"/>
      <c r="L26" s="468"/>
      <c r="M26" s="468"/>
      <c r="N26" s="468"/>
      <c r="O26" s="468"/>
    </row>
    <row r="27" spans="1:25">
      <c r="A27" s="92">
        <f>+A24+1</f>
        <v>4</v>
      </c>
      <c r="B27" s="508" t="s">
        <v>8</v>
      </c>
      <c r="C27" s="508"/>
      <c r="D27" s="180">
        <v>40</v>
      </c>
      <c r="E27" s="180"/>
    </row>
    <row r="28" spans="1:25" s="2" customFormat="1" hidden="1">
      <c r="A28" s="92">
        <f>+A27+1</f>
        <v>5</v>
      </c>
      <c r="B28" s="510"/>
      <c r="C28" s="510"/>
      <c r="D28" s="180"/>
      <c r="E28" s="180"/>
      <c r="F28" s="15"/>
    </row>
    <row r="29" spans="1:25" s="2" customFormat="1" hidden="1">
      <c r="A29" s="92">
        <f>+A28+1</f>
        <v>6</v>
      </c>
      <c r="B29" s="510"/>
      <c r="C29" s="510"/>
      <c r="D29" s="180"/>
      <c r="E29" s="180"/>
      <c r="F29" s="17"/>
    </row>
    <row r="30" spans="1:25" ht="24" customHeight="1">
      <c r="A30" s="427"/>
      <c r="B30" s="507" t="s">
        <v>257</v>
      </c>
      <c r="C30" s="507"/>
      <c r="D30" s="432">
        <f>SUM(D13:D14,D15:D21,D24,D27:D29)</f>
        <v>50572.2</v>
      </c>
      <c r="E30" s="432"/>
    </row>
    <row r="31" spans="1:25" ht="15.75" customHeight="1">
      <c r="A31" s="419"/>
      <c r="B31" s="427"/>
      <c r="C31" s="433"/>
      <c r="D31" s="429"/>
      <c r="E31" s="429"/>
    </row>
    <row r="32" spans="1:25" ht="24.75" customHeight="1">
      <c r="A32" s="427" t="s">
        <v>9</v>
      </c>
      <c r="B32" s="511" t="s">
        <v>115</v>
      </c>
      <c r="C32" s="511"/>
      <c r="D32" s="434"/>
      <c r="E32" s="434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08" t="s">
        <v>279</v>
      </c>
      <c r="C33" s="508"/>
      <c r="D33" s="429">
        <f>+Ashkhatavardz!M9-'Dramakan hosqer'!F85-'Dramakan hosqer'!F86</f>
        <v>45154.9</v>
      </c>
      <c r="E33" s="429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69" customFormat="1" ht="13.5" hidden="1">
      <c r="A34" s="465">
        <f t="shared" ref="A34:A36" si="2">+A33+0.1</f>
        <v>1.1000000000000001</v>
      </c>
      <c r="B34" s="509" t="str">
        <f>+Ashkhatavardz!H6</f>
        <v>գեղագիտական ուսուցման գծով</v>
      </c>
      <c r="C34" s="509"/>
      <c r="D34" s="466">
        <f>+Ashkhatavardz!H7</f>
        <v>0</v>
      </c>
      <c r="E34" s="466"/>
      <c r="F34" s="452"/>
      <c r="G34" s="468"/>
      <c r="H34" s="468"/>
      <c r="I34" s="468"/>
      <c r="J34" s="468"/>
      <c r="K34" s="468"/>
      <c r="L34" s="457"/>
      <c r="M34" s="468"/>
      <c r="N34" s="468"/>
      <c r="O34" s="468"/>
      <c r="P34" s="468"/>
      <c r="Q34" s="468"/>
      <c r="R34" s="468"/>
      <c r="S34" s="468"/>
      <c r="T34" s="468"/>
      <c r="U34" s="468"/>
      <c r="V34" s="468"/>
      <c r="W34" s="468"/>
      <c r="X34" s="468"/>
      <c r="Y34" s="468"/>
    </row>
    <row r="35" spans="1:25" s="469" customFormat="1" ht="13.5" hidden="1">
      <c r="A35" s="465">
        <f t="shared" si="2"/>
        <v>1.2000000000000002</v>
      </c>
      <c r="B35" s="509" t="s">
        <v>11</v>
      </c>
      <c r="C35" s="509"/>
      <c r="D35" s="466">
        <f>+Ashkhatavardz!L7-'Dramakan hosqer'!F86</f>
        <v>0</v>
      </c>
      <c r="E35" s="466"/>
      <c r="F35" s="468"/>
      <c r="G35" s="468"/>
      <c r="H35" s="468"/>
      <c r="I35" s="468"/>
      <c r="J35" s="468"/>
      <c r="K35" s="468"/>
      <c r="L35" s="468"/>
      <c r="M35" s="468"/>
      <c r="N35" s="468"/>
      <c r="O35" s="468"/>
      <c r="P35" s="468"/>
      <c r="Q35" s="468"/>
      <c r="R35" s="468"/>
      <c r="S35" s="468"/>
      <c r="T35" s="468"/>
      <c r="U35" s="468"/>
      <c r="V35" s="468"/>
      <c r="W35" s="468"/>
      <c r="X35" s="468"/>
      <c r="Y35" s="468"/>
    </row>
    <row r="36" spans="1:25" s="469" customFormat="1" ht="13.5" hidden="1">
      <c r="A36" s="465">
        <f t="shared" si="2"/>
        <v>1.3000000000000003</v>
      </c>
      <c r="B36" s="509" t="s">
        <v>210</v>
      </c>
      <c r="C36" s="509"/>
      <c r="D36" s="466">
        <f>+Ashkhatavardz!J7</f>
        <v>0</v>
      </c>
      <c r="E36" s="466"/>
      <c r="F36" s="468"/>
      <c r="G36" s="468"/>
      <c r="H36" s="468"/>
      <c r="I36" s="468"/>
      <c r="J36" s="468"/>
      <c r="K36" s="468"/>
      <c r="L36" s="468"/>
      <c r="M36" s="468"/>
      <c r="N36" s="468"/>
      <c r="O36" s="468"/>
      <c r="P36" s="468"/>
      <c r="Q36" s="468"/>
      <c r="R36" s="468"/>
      <c r="S36" s="468"/>
      <c r="T36" s="468"/>
      <c r="U36" s="468"/>
      <c r="V36" s="468"/>
      <c r="W36" s="468"/>
      <c r="X36" s="468"/>
      <c r="Y36" s="468"/>
    </row>
    <row r="37" spans="1:25">
      <c r="A37" s="92">
        <f>+A33+1</f>
        <v>2</v>
      </c>
      <c r="B37" s="508" t="s">
        <v>13</v>
      </c>
      <c r="C37" s="508"/>
      <c r="D37" s="429">
        <f>+Komunal!F27</f>
        <v>629.29999999999995</v>
      </c>
      <c r="E37" s="429"/>
      <c r="F37" s="43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08" t="s">
        <v>12</v>
      </c>
      <c r="C38" s="508"/>
      <c r="D38" s="429">
        <f>+Komunal!J27</f>
        <v>667.2</v>
      </c>
      <c r="E38" s="429"/>
      <c r="F38" s="43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1" si="3">+A38+1</f>
        <v>4</v>
      </c>
      <c r="B39" s="508" t="s">
        <v>14</v>
      </c>
      <c r="C39" s="508"/>
      <c r="D39" s="429">
        <f>+Komunal!O27</f>
        <v>49.9</v>
      </c>
      <c r="E39" s="429"/>
      <c r="F39" s="43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508" t="s">
        <v>15</v>
      </c>
      <c r="C40" s="508"/>
      <c r="D40" s="180">
        <v>53.4</v>
      </c>
      <c r="E40" s="180"/>
    </row>
    <row r="41" spans="1:25" hidden="1">
      <c r="A41" s="92">
        <f t="shared" si="3"/>
        <v>6</v>
      </c>
      <c r="B41" s="508" t="s">
        <v>16</v>
      </c>
      <c r="C41" s="508"/>
      <c r="D41" s="180"/>
      <c r="E41" s="180"/>
    </row>
    <row r="42" spans="1:25">
      <c r="A42" s="92">
        <v>6</v>
      </c>
      <c r="B42" s="508" t="s">
        <v>240</v>
      </c>
      <c r="C42" s="508"/>
      <c r="D42" s="436">
        <v>255.2</v>
      </c>
      <c r="E42" s="436"/>
    </row>
    <row r="43" spans="1:25" ht="15" customHeight="1">
      <c r="A43" s="92">
        <f>+A42+1</f>
        <v>7</v>
      </c>
      <c r="B43" s="508" t="s">
        <v>17</v>
      </c>
      <c r="C43" s="508"/>
      <c r="D43" s="180">
        <v>5</v>
      </c>
      <c r="E43" s="180"/>
      <c r="L43" s="66"/>
    </row>
    <row r="44" spans="1:25" ht="15.75" customHeight="1">
      <c r="A44" s="92">
        <f t="shared" ref="A44:A64" si="4">+A43+1</f>
        <v>8</v>
      </c>
      <c r="B44" s="508" t="s">
        <v>241</v>
      </c>
      <c r="C44" s="508"/>
      <c r="D44" s="494">
        <f>300+135.5</f>
        <v>435.5</v>
      </c>
      <c r="E44" s="180"/>
      <c r="L44" s="437"/>
      <c r="M44" s="66"/>
      <c r="N44" s="438"/>
      <c r="O44" s="66"/>
      <c r="P44" s="439"/>
    </row>
    <row r="45" spans="1:25" hidden="1">
      <c r="A45" s="92">
        <f>+A44+1</f>
        <v>9</v>
      </c>
      <c r="B45" s="508" t="s">
        <v>66</v>
      </c>
      <c r="C45" s="508"/>
      <c r="D45" s="180"/>
      <c r="E45" s="180"/>
    </row>
    <row r="46" spans="1:25" hidden="1">
      <c r="A46" s="92">
        <f t="shared" si="4"/>
        <v>10</v>
      </c>
      <c r="B46" s="508" t="s">
        <v>40</v>
      </c>
      <c r="C46" s="508"/>
      <c r="D46" s="180"/>
      <c r="E46" s="180"/>
    </row>
    <row r="47" spans="1:25" hidden="1">
      <c r="A47" s="92">
        <f t="shared" si="4"/>
        <v>11</v>
      </c>
      <c r="B47" s="508" t="s">
        <v>109</v>
      </c>
      <c r="C47" s="508"/>
      <c r="D47" s="180"/>
      <c r="E47" s="180"/>
    </row>
    <row r="48" spans="1:25" hidden="1">
      <c r="A48" s="92">
        <f t="shared" si="4"/>
        <v>12</v>
      </c>
      <c r="B48" s="508" t="s">
        <v>110</v>
      </c>
      <c r="C48" s="508"/>
      <c r="D48" s="180"/>
      <c r="E48" s="180"/>
      <c r="G48" s="440"/>
    </row>
    <row r="49" spans="1:7" hidden="1">
      <c r="A49" s="92">
        <v>9</v>
      </c>
      <c r="B49" s="508" t="s">
        <v>18</v>
      </c>
      <c r="C49" s="508"/>
      <c r="D49" s="494"/>
      <c r="E49" s="180"/>
      <c r="G49" s="440"/>
    </row>
    <row r="50" spans="1:7">
      <c r="A50" s="92">
        <v>9</v>
      </c>
      <c r="B50" s="508" t="s">
        <v>19</v>
      </c>
      <c r="C50" s="508"/>
      <c r="D50" s="180">
        <v>76.900000000000006</v>
      </c>
      <c r="E50" s="180"/>
    </row>
    <row r="51" spans="1:7" hidden="1">
      <c r="A51" s="92">
        <f t="shared" si="4"/>
        <v>10</v>
      </c>
      <c r="B51" s="508" t="s">
        <v>59</v>
      </c>
      <c r="C51" s="508"/>
      <c r="D51" s="180"/>
      <c r="E51" s="180"/>
    </row>
    <row r="52" spans="1:7" hidden="1">
      <c r="A52" s="92">
        <v>12</v>
      </c>
      <c r="B52" s="508" t="s">
        <v>46</v>
      </c>
      <c r="C52" s="508"/>
      <c r="D52" s="429">
        <f>+D19</f>
        <v>0</v>
      </c>
      <c r="E52" s="429"/>
    </row>
    <row r="53" spans="1:7" hidden="1">
      <c r="A53" s="92">
        <f t="shared" si="4"/>
        <v>13</v>
      </c>
      <c r="B53" s="508" t="s">
        <v>37</v>
      </c>
      <c r="C53" s="508"/>
      <c r="D53" s="180"/>
      <c r="E53" s="180"/>
    </row>
    <row r="54" spans="1:7" hidden="1">
      <c r="A54" s="92">
        <f t="shared" si="4"/>
        <v>14</v>
      </c>
      <c r="B54" s="508" t="s">
        <v>67</v>
      </c>
      <c r="C54" s="508"/>
      <c r="D54" s="180"/>
      <c r="E54" s="180"/>
    </row>
    <row r="55" spans="1:7">
      <c r="A55" s="92">
        <v>10</v>
      </c>
      <c r="B55" s="508" t="s">
        <v>68</v>
      </c>
      <c r="C55" s="508"/>
      <c r="D55" s="180">
        <v>112</v>
      </c>
      <c r="E55" s="180"/>
    </row>
    <row r="56" spans="1:7">
      <c r="A56" s="92">
        <f t="shared" si="4"/>
        <v>11</v>
      </c>
      <c r="B56" s="508" t="s">
        <v>38</v>
      </c>
      <c r="C56" s="508"/>
      <c r="D56" s="180">
        <v>3</v>
      </c>
      <c r="E56" s="180"/>
    </row>
    <row r="57" spans="1:7" hidden="1">
      <c r="A57" s="92">
        <f t="shared" si="4"/>
        <v>12</v>
      </c>
      <c r="B57" s="508" t="s">
        <v>111</v>
      </c>
      <c r="C57" s="508"/>
      <c r="D57" s="180"/>
      <c r="E57" s="180"/>
    </row>
    <row r="58" spans="1:7" hidden="1">
      <c r="A58" s="92">
        <f t="shared" si="4"/>
        <v>13</v>
      </c>
      <c r="B58" s="508" t="s">
        <v>39</v>
      </c>
      <c r="C58" s="508"/>
      <c r="D58" s="180"/>
      <c r="E58" s="180"/>
    </row>
    <row r="59" spans="1:7" hidden="1">
      <c r="A59" s="92">
        <f t="shared" si="4"/>
        <v>14</v>
      </c>
      <c r="B59" s="508" t="s">
        <v>56</v>
      </c>
      <c r="C59" s="508"/>
      <c r="D59" s="180"/>
      <c r="E59" s="180"/>
    </row>
    <row r="60" spans="1:7" ht="11.25" hidden="1" customHeight="1">
      <c r="A60" s="92">
        <v>13</v>
      </c>
      <c r="B60" s="508" t="s">
        <v>242</v>
      </c>
      <c r="C60" s="508"/>
      <c r="D60" s="493"/>
      <c r="E60" s="180"/>
    </row>
    <row r="61" spans="1:7" ht="11.25" hidden="1" customHeight="1">
      <c r="A61" s="92">
        <f t="shared" si="4"/>
        <v>14</v>
      </c>
      <c r="B61" s="510" t="s">
        <v>203</v>
      </c>
      <c r="C61" s="510"/>
      <c r="D61" s="180"/>
      <c r="E61" s="180"/>
    </row>
    <row r="62" spans="1:7" s="5" customFormat="1" ht="11.25" hidden="1" customHeight="1">
      <c r="A62" s="92">
        <f t="shared" si="4"/>
        <v>15</v>
      </c>
      <c r="B62" s="510"/>
      <c r="C62" s="510"/>
      <c r="D62" s="180"/>
      <c r="E62" s="180"/>
    </row>
    <row r="63" spans="1:7" s="5" customFormat="1" ht="11.25" hidden="1" customHeight="1">
      <c r="A63" s="92">
        <f t="shared" si="4"/>
        <v>16</v>
      </c>
      <c r="B63" s="510"/>
      <c r="C63" s="510"/>
      <c r="D63" s="180"/>
      <c r="E63" s="180"/>
    </row>
    <row r="64" spans="1:7" s="5" customFormat="1" ht="11.25" hidden="1" customHeight="1">
      <c r="A64" s="92">
        <f t="shared" si="4"/>
        <v>17</v>
      </c>
      <c r="B64" s="510"/>
      <c r="C64" s="510"/>
      <c r="D64" s="180"/>
      <c r="E64" s="180"/>
      <c r="F64" s="39" t="s">
        <v>252</v>
      </c>
    </row>
    <row r="65" spans="1:15">
      <c r="A65" s="92">
        <v>12</v>
      </c>
      <c r="B65" s="508" t="s">
        <v>20</v>
      </c>
      <c r="C65" s="508"/>
      <c r="D65" s="180">
        <f>+D66+221.7</f>
        <v>1240.9000000000001</v>
      </c>
      <c r="E65" s="180"/>
    </row>
    <row r="66" spans="1:15" s="469" customFormat="1" ht="13.5">
      <c r="A66" s="465">
        <f t="shared" ref="A66" si="5">+A65+0.1</f>
        <v>12.1</v>
      </c>
      <c r="B66" s="509" t="s">
        <v>69</v>
      </c>
      <c r="C66" s="509"/>
      <c r="D66" s="470">
        <v>1019.2</v>
      </c>
      <c r="E66" s="470"/>
      <c r="F66" s="467"/>
      <c r="G66" s="468"/>
      <c r="H66" s="468"/>
      <c r="I66" s="468"/>
      <c r="J66" s="468"/>
      <c r="K66" s="468"/>
      <c r="L66" s="468"/>
      <c r="M66" s="468"/>
      <c r="N66" s="468"/>
      <c r="O66" s="468"/>
    </row>
    <row r="67" spans="1:15" ht="17.25" hidden="1" customHeight="1">
      <c r="A67" s="92">
        <f>+A65+1</f>
        <v>13</v>
      </c>
      <c r="B67" s="508" t="s">
        <v>70</v>
      </c>
      <c r="C67" s="508"/>
      <c r="D67" s="180"/>
      <c r="E67" s="180"/>
    </row>
    <row r="68" spans="1:15" s="442" customFormat="1" ht="18" customHeight="1">
      <c r="A68" s="92">
        <v>13</v>
      </c>
      <c r="B68" s="508" t="s">
        <v>60</v>
      </c>
      <c r="C68" s="508"/>
      <c r="D68" s="180">
        <v>1889</v>
      </c>
      <c r="E68" s="180"/>
      <c r="F68" s="441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2.5" customHeight="1">
      <c r="A69" s="443"/>
      <c r="B69" s="507" t="s">
        <v>258</v>
      </c>
      <c r="C69" s="507"/>
      <c r="D69" s="432">
        <f>SUM(D33,D37:D42,D43:D65,D67:D68)</f>
        <v>50572.200000000004</v>
      </c>
      <c r="E69" s="432"/>
      <c r="F69" s="444">
        <f>+D30-D69</f>
        <v>0</v>
      </c>
    </row>
    <row r="70" spans="1:15" ht="7.5" hidden="1" customHeight="1">
      <c r="B70" s="445"/>
      <c r="C70" s="7"/>
    </row>
    <row r="71" spans="1:15" s="5" customFormat="1" ht="26.25" hidden="1" customHeight="1">
      <c r="B71" s="90" t="s">
        <v>2</v>
      </c>
      <c r="C71" s="213" t="s">
        <v>265</v>
      </c>
      <c r="D71" s="13"/>
      <c r="E71" s="13"/>
    </row>
    <row r="72" spans="1:15" s="5" customFormat="1" ht="12.75" hidden="1" customHeight="1">
      <c r="B72" s="83"/>
      <c r="C72" s="347" t="s">
        <v>85</v>
      </c>
      <c r="D72" s="349"/>
      <c r="E72" s="349"/>
    </row>
    <row r="73" spans="1:15" s="5" customFormat="1" ht="27" hidden="1" customHeight="1">
      <c r="B73" s="90" t="s">
        <v>6</v>
      </c>
      <c r="C73" s="213" t="s">
        <v>266</v>
      </c>
      <c r="D73" s="13"/>
      <c r="E73" s="13"/>
    </row>
    <row r="74" spans="1:15" s="5" customFormat="1" ht="13.5" hidden="1" customHeight="1">
      <c r="C74" s="347" t="s">
        <v>85</v>
      </c>
      <c r="D74" s="349"/>
      <c r="E74" s="349"/>
    </row>
    <row r="75" spans="1:15" s="5" customFormat="1" hidden="1">
      <c r="B75" s="66" t="s">
        <v>164</v>
      </c>
      <c r="D75" s="35"/>
      <c r="E75" s="35"/>
    </row>
    <row r="76" spans="1:15" s="5" customFormat="1" ht="105.75" customHeight="1">
      <c r="B76" s="446" t="s">
        <v>174</v>
      </c>
      <c r="D76" s="239" t="s">
        <v>181</v>
      </c>
      <c r="E76" s="239"/>
      <c r="F76" s="35"/>
    </row>
    <row r="77" spans="1:15" s="5" customFormat="1" ht="40.5" customHeight="1">
      <c r="B77" s="187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69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6"/>
  <sheetViews>
    <sheetView tabSelected="1" view="pageBreakPreview" topLeftCell="A40" zoomScaleSheetLayoutView="100" workbookViewId="0">
      <selection activeCell="C94" sqref="C94:D94"/>
    </sheetView>
  </sheetViews>
  <sheetFormatPr defaultColWidth="9.140625" defaultRowHeight="13.5"/>
  <cols>
    <col min="1" max="1" width="6.28515625" style="64" customWidth="1"/>
    <col min="2" max="2" width="60.57031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58" t="s">
        <v>163</v>
      </c>
      <c r="G1" s="344">
        <f>+'Ekamut-caxs'!E1+1</f>
        <v>6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59" t="s">
        <v>32</v>
      </c>
      <c r="G2" s="176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59" t="s">
        <v>22</v>
      </c>
      <c r="G3" s="176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60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60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60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19" t="s">
        <v>33</v>
      </c>
      <c r="B7" s="519"/>
      <c r="C7" s="519"/>
      <c r="D7" s="519"/>
      <c r="E7" s="519"/>
      <c r="F7" s="519"/>
      <c r="G7" s="352"/>
      <c r="H7" s="83"/>
      <c r="I7" s="35"/>
      <c r="J7" s="35"/>
      <c r="K7" s="35"/>
      <c r="L7" s="35"/>
      <c r="M7" s="58"/>
      <c r="N7" s="58"/>
      <c r="O7" s="58"/>
    </row>
    <row r="8" spans="1:15" s="361" customFormat="1" ht="29.25" customHeight="1">
      <c r="A8" s="520" t="str">
        <f>+'Ekamut-caxs'!A9</f>
        <v xml:space="preserve">«Կարեն Դեմիրճյանի թանգարան» ՀՈԱԿ-ի  </v>
      </c>
      <c r="B8" s="520"/>
      <c r="C8" s="520"/>
      <c r="D8" s="520"/>
      <c r="E8" s="520"/>
      <c r="F8" s="520"/>
      <c r="G8" s="236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15" t="s">
        <v>245</v>
      </c>
      <c r="B9" s="515"/>
      <c r="C9" s="515"/>
      <c r="D9" s="515"/>
      <c r="E9" s="515"/>
      <c r="F9" s="515"/>
      <c r="G9" s="237"/>
      <c r="H9" s="83"/>
      <c r="I9" s="35"/>
      <c r="J9" s="35"/>
      <c r="K9" s="35"/>
      <c r="L9" s="35"/>
      <c r="M9" s="5"/>
      <c r="N9" s="5"/>
      <c r="O9" s="5"/>
    </row>
    <row r="10" spans="1:15" s="6" customFormat="1" ht="17.25" hidden="1">
      <c r="A10" s="59"/>
      <c r="B10" s="59"/>
      <c r="C10" s="59"/>
      <c r="D10" s="59"/>
      <c r="E10" s="59"/>
      <c r="F10" s="59"/>
      <c r="G10" s="237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53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75" t="s">
        <v>23</v>
      </c>
      <c r="C12" s="448" t="s">
        <v>256</v>
      </c>
      <c r="D12" s="447" t="s">
        <v>254</v>
      </c>
      <c r="E12" s="447" t="s">
        <v>255</v>
      </c>
      <c r="F12" s="65" t="s">
        <v>35</v>
      </c>
      <c r="G12" s="354"/>
      <c r="H12" s="85"/>
      <c r="I12" s="66"/>
      <c r="J12" s="66"/>
      <c r="K12" s="66"/>
      <c r="L12" s="209"/>
      <c r="M12" s="66"/>
      <c r="N12" s="66"/>
      <c r="O12" s="66"/>
    </row>
    <row r="13" spans="1:15" s="57" customFormat="1" ht="39" customHeight="1">
      <c r="A13" s="10" t="s">
        <v>7</v>
      </c>
      <c r="B13" s="476" t="s">
        <v>24</v>
      </c>
      <c r="C13" s="484">
        <v>1575.2</v>
      </c>
      <c r="D13" s="484">
        <v>1575.2</v>
      </c>
      <c r="E13" s="484">
        <v>1575.2</v>
      </c>
      <c r="F13" s="199">
        <f>+'Dramakani hamematakan'!D6</f>
        <v>1575.1999999999971</v>
      </c>
      <c r="G13" s="355"/>
      <c r="H13" s="351">
        <f>+F13-F69</f>
        <v>-114.200000000003</v>
      </c>
      <c r="I13" s="37"/>
      <c r="J13" s="208"/>
      <c r="K13" s="208"/>
      <c r="L13" s="180"/>
      <c r="M13" s="58"/>
      <c r="N13" s="58"/>
      <c r="O13" s="58"/>
    </row>
    <row r="14" spans="1:15" s="57" customFormat="1" ht="42" customHeight="1">
      <c r="A14" s="10" t="s">
        <v>9</v>
      </c>
      <c r="B14" s="476" t="s">
        <v>73</v>
      </c>
      <c r="C14" s="199">
        <f>SUM(C15:C22,C25:C28)</f>
        <v>11998.500000000002</v>
      </c>
      <c r="D14" s="199">
        <f>SUM(D15:D22,D25:D28)</f>
        <v>24731.3</v>
      </c>
      <c r="E14" s="199">
        <f>SUM(E15:E22,E25:E28)</f>
        <v>37463.999999999993</v>
      </c>
      <c r="F14" s="199">
        <f>SUM(F15:F22,F25:F28)</f>
        <v>58737.299999999996</v>
      </c>
      <c r="G14" s="356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0.25" customHeight="1">
      <c r="A15" s="43">
        <v>1</v>
      </c>
      <c r="B15" s="472" t="s">
        <v>107</v>
      </c>
      <c r="C15" s="485">
        <v>9902.2000000000007</v>
      </c>
      <c r="D15" s="485">
        <v>22280</v>
      </c>
      <c r="E15" s="485">
        <v>34657.699999999997</v>
      </c>
      <c r="F15" s="191">
        <f>+'Ekamut-caxs'!D13</f>
        <v>49511</v>
      </c>
      <c r="G15" s="238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73" t="s">
        <v>168</v>
      </c>
      <c r="C16" s="485"/>
      <c r="D16" s="485"/>
      <c r="E16" s="485"/>
      <c r="F16" s="485"/>
      <c r="G16" s="238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0">+A16+1</f>
        <v>3</v>
      </c>
      <c r="B17" s="471" t="s">
        <v>207</v>
      </c>
      <c r="C17" s="485"/>
      <c r="D17" s="485"/>
      <c r="E17" s="485"/>
      <c r="F17" s="485"/>
      <c r="G17" s="238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0"/>
        <v>4</v>
      </c>
      <c r="B18" s="473" t="str">
        <f>+'Ekamut-caxs'!B17</f>
        <v>Վճարովի ծառայություններից (գեղագիտական ուսուցում)</v>
      </c>
      <c r="C18" s="485"/>
      <c r="D18" s="485"/>
      <c r="E18" s="485"/>
      <c r="F18" s="485"/>
      <c r="G18" s="238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>
      <c r="A19" s="43">
        <v>2</v>
      </c>
      <c r="B19" s="472" t="s">
        <v>45</v>
      </c>
      <c r="C19" s="485">
        <v>230</v>
      </c>
      <c r="D19" s="485">
        <v>575</v>
      </c>
      <c r="E19" s="485">
        <v>920</v>
      </c>
      <c r="F19" s="485">
        <v>1380</v>
      </c>
      <c r="G19" s="238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0"/>
        <v>3</v>
      </c>
      <c r="B20" s="472" t="s">
        <v>55</v>
      </c>
      <c r="C20" s="485"/>
      <c r="D20" s="485"/>
      <c r="E20" s="485"/>
      <c r="F20" s="191">
        <f>+'Ekamut-caxs'!D19</f>
        <v>0</v>
      </c>
      <c r="G20" s="238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0"/>
        <v>4</v>
      </c>
      <c r="B21" s="472" t="s">
        <v>167</v>
      </c>
      <c r="C21" s="485"/>
      <c r="D21" s="485"/>
      <c r="E21" s="485"/>
      <c r="F21" s="485"/>
      <c r="G21" s="238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0"/>
        <v>5</v>
      </c>
      <c r="B22" s="473" t="s">
        <v>211</v>
      </c>
      <c r="C22" s="485"/>
      <c r="D22" s="485"/>
      <c r="E22" s="485"/>
      <c r="F22" s="191">
        <f>+'Ekamut-caxs'!D21</f>
        <v>0</v>
      </c>
      <c r="G22" s="238"/>
      <c r="H22" s="86"/>
      <c r="I22" s="78"/>
      <c r="J22" s="78"/>
      <c r="K22" s="78"/>
      <c r="L22" s="35"/>
      <c r="M22" s="58"/>
      <c r="N22" s="58"/>
      <c r="O22" s="58"/>
    </row>
    <row r="23" spans="1:15" s="458" customFormat="1" ht="17.25" hidden="1">
      <c r="A23" s="449">
        <f t="shared" ref="A23:A24" si="1">+A22+0.1</f>
        <v>5.0999999999999996</v>
      </c>
      <c r="B23" s="474" t="s">
        <v>275</v>
      </c>
      <c r="C23" s="485"/>
      <c r="D23" s="485"/>
      <c r="E23" s="485"/>
      <c r="F23" s="485"/>
      <c r="G23" s="451"/>
      <c r="H23" s="463"/>
      <c r="I23" s="464"/>
      <c r="J23" s="464"/>
      <c r="K23" s="464"/>
      <c r="L23" s="457"/>
    </row>
    <row r="24" spans="1:15" s="458" customFormat="1" ht="17.25" hidden="1">
      <c r="A24" s="449">
        <f t="shared" si="1"/>
        <v>5.1999999999999993</v>
      </c>
      <c r="B24" s="474">
        <f>+'Ekamut-caxs'!B23</f>
        <v>0</v>
      </c>
      <c r="C24" s="485"/>
      <c r="D24" s="485"/>
      <c r="E24" s="485"/>
      <c r="F24" s="485"/>
      <c r="G24" s="451"/>
      <c r="H24" s="463"/>
      <c r="I24" s="464"/>
      <c r="J24" s="464"/>
      <c r="K24" s="464"/>
      <c r="L24" s="457"/>
    </row>
    <row r="25" spans="1:15" s="57" customFormat="1" ht="17.25">
      <c r="A25" s="43">
        <v>3</v>
      </c>
      <c r="B25" s="472" t="s">
        <v>25</v>
      </c>
      <c r="C25" s="485">
        <v>1859.6</v>
      </c>
      <c r="D25" s="485">
        <v>1859.6</v>
      </c>
      <c r="E25" s="485">
        <v>1859.6</v>
      </c>
      <c r="F25" s="485">
        <v>1859.6</v>
      </c>
      <c r="G25" s="238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4</v>
      </c>
      <c r="B26" s="472" t="s">
        <v>8</v>
      </c>
      <c r="C26" s="485">
        <v>6.7</v>
      </c>
      <c r="D26" s="485">
        <v>16.7</v>
      </c>
      <c r="E26" s="485">
        <v>26.7</v>
      </c>
      <c r="F26" s="485">
        <v>40</v>
      </c>
      <c r="G26" s="238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" si="2">+A26+1</f>
        <v>5</v>
      </c>
      <c r="B27" s="370"/>
      <c r="C27" s="485"/>
      <c r="D27" s="485"/>
      <c r="E27" s="485"/>
      <c r="F27" s="485"/>
      <c r="G27" s="238"/>
      <c r="H27" s="86"/>
      <c r="I27" s="78"/>
      <c r="J27" s="78"/>
      <c r="K27" s="78"/>
      <c r="L27" s="35"/>
    </row>
    <row r="28" spans="1:15" s="58" customFormat="1" ht="17.25">
      <c r="A28" s="43">
        <v>5</v>
      </c>
      <c r="B28" s="491" t="s">
        <v>275</v>
      </c>
      <c r="C28" s="485"/>
      <c r="D28" s="485"/>
      <c r="E28" s="485"/>
      <c r="F28" s="485">
        <v>5946.7</v>
      </c>
      <c r="G28" s="238"/>
      <c r="H28" s="82"/>
      <c r="I28" s="78"/>
      <c r="J28" s="78"/>
      <c r="K28" s="78"/>
      <c r="L28" s="35"/>
    </row>
    <row r="29" spans="1:15" s="58" customFormat="1" ht="17.25" hidden="1">
      <c r="A29" s="43"/>
      <c r="B29" s="370"/>
      <c r="C29" s="485"/>
      <c r="D29" s="485"/>
      <c r="E29" s="485"/>
      <c r="F29" s="485"/>
      <c r="G29" s="238"/>
      <c r="H29" s="82"/>
      <c r="I29" s="78"/>
      <c r="J29" s="78"/>
      <c r="K29" s="78"/>
      <c r="L29" s="35"/>
    </row>
    <row r="30" spans="1:15" s="58" customFormat="1" ht="17.25" hidden="1">
      <c r="A30" s="43"/>
      <c r="B30" s="370"/>
      <c r="C30" s="485"/>
      <c r="D30" s="485"/>
      <c r="E30" s="485"/>
      <c r="F30" s="485"/>
      <c r="G30" s="238"/>
      <c r="H30" s="82"/>
      <c r="I30" s="78"/>
      <c r="J30" s="78"/>
      <c r="K30" s="78"/>
      <c r="L30" s="35"/>
    </row>
    <row r="31" spans="1:15" s="57" customFormat="1" ht="36" customHeight="1">
      <c r="A31" s="10" t="s">
        <v>26</v>
      </c>
      <c r="B31" s="476" t="s">
        <v>74</v>
      </c>
      <c r="C31" s="199">
        <f t="shared" ref="C31:E31" si="3">C32+C71+C84</f>
        <v>11107.5</v>
      </c>
      <c r="D31" s="199">
        <f t="shared" si="3"/>
        <v>24749.100000000002</v>
      </c>
      <c r="E31" s="199">
        <f t="shared" si="3"/>
        <v>38669.699999999997</v>
      </c>
      <c r="F31" s="199">
        <f>F32+F71+F84</f>
        <v>57261</v>
      </c>
      <c r="G31" s="356"/>
      <c r="H31" s="214"/>
      <c r="I31" s="35"/>
      <c r="J31" s="35"/>
      <c r="K31" s="35"/>
      <c r="L31" s="35"/>
      <c r="M31" s="58"/>
      <c r="N31" s="58"/>
      <c r="O31" s="58"/>
    </row>
    <row r="32" spans="1:15" s="57" customFormat="1" ht="22.5" customHeight="1">
      <c r="A32" s="12" t="s">
        <v>48</v>
      </c>
      <c r="B32" s="476" t="s">
        <v>51</v>
      </c>
      <c r="C32" s="199">
        <f t="shared" ref="C32:E32" si="4">SUM(C33,C37:C42,C43:C65,C69:C70)</f>
        <v>10603.5</v>
      </c>
      <c r="D32" s="199">
        <f t="shared" si="4"/>
        <v>23945.100000000002</v>
      </c>
      <c r="E32" s="199">
        <f t="shared" si="4"/>
        <v>37865.699999999997</v>
      </c>
      <c r="F32" s="199">
        <f>SUM(F33,F37:F42,F43:F65,F69:F70)</f>
        <v>56457</v>
      </c>
      <c r="G32" s="356"/>
      <c r="H32" s="83"/>
      <c r="I32" s="35"/>
      <c r="J32" s="35"/>
      <c r="K32" s="35"/>
      <c r="L32" s="35"/>
      <c r="M32" s="58"/>
      <c r="N32" s="58"/>
      <c r="O32" s="58"/>
    </row>
    <row r="33" spans="1:15" s="72" customFormat="1" ht="17.25">
      <c r="A33" s="43">
        <v>1</v>
      </c>
      <c r="B33" s="472" t="s">
        <v>279</v>
      </c>
      <c r="C33" s="485">
        <v>8312.1</v>
      </c>
      <c r="D33" s="485">
        <v>20780.2</v>
      </c>
      <c r="E33" s="485">
        <v>33866.199999999997</v>
      </c>
      <c r="F33" s="191">
        <f>+'Ekamut-caxs'!D33</f>
        <v>45154.9</v>
      </c>
      <c r="G33" s="238"/>
      <c r="H33" s="87"/>
      <c r="I33" s="79"/>
      <c r="J33" s="79"/>
      <c r="K33" s="79"/>
      <c r="L33" s="79"/>
      <c r="M33" s="71"/>
      <c r="N33" s="71"/>
      <c r="O33" s="71"/>
    </row>
    <row r="34" spans="1:15" s="454" customFormat="1" ht="17.25" hidden="1">
      <c r="A34" s="449">
        <f t="shared" ref="A34:A36" si="5">+A33+0.1</f>
        <v>1.1000000000000001</v>
      </c>
      <c r="B34" s="474" t="s">
        <v>108</v>
      </c>
      <c r="C34" s="485"/>
      <c r="D34" s="485"/>
      <c r="E34" s="485"/>
      <c r="F34" s="450">
        <f>+Ashkhatavardz!H7</f>
        <v>0</v>
      </c>
      <c r="G34" s="451"/>
      <c r="H34" s="452"/>
      <c r="I34" s="453"/>
      <c r="J34" s="453"/>
      <c r="K34" s="453"/>
      <c r="L34" s="453"/>
    </row>
    <row r="35" spans="1:15" s="454" customFormat="1" ht="17.25" hidden="1">
      <c r="A35" s="449">
        <f t="shared" si="5"/>
        <v>1.2000000000000002</v>
      </c>
      <c r="B35" s="474" t="s">
        <v>11</v>
      </c>
      <c r="C35" s="485">
        <v>0</v>
      </c>
      <c r="D35" s="485"/>
      <c r="E35" s="485"/>
      <c r="F35" s="450"/>
      <c r="G35" s="451"/>
      <c r="H35" s="455"/>
      <c r="I35" s="453"/>
      <c r="J35" s="453"/>
      <c r="K35" s="453"/>
      <c r="L35" s="453"/>
    </row>
    <row r="36" spans="1:15" s="454" customFormat="1" ht="17.25" hidden="1">
      <c r="A36" s="449">
        <f t="shared" si="5"/>
        <v>1.3000000000000003</v>
      </c>
      <c r="B36" s="474" t="str">
        <f>+'Ekamut-caxs'!B36</f>
        <v>կամավոր ատեստավորման գծով լրավճար</v>
      </c>
      <c r="C36" s="485"/>
      <c r="D36" s="485"/>
      <c r="E36" s="485"/>
      <c r="F36" s="450">
        <f>+Ashkhatavardz!J7</f>
        <v>0</v>
      </c>
      <c r="G36" s="451"/>
      <c r="H36" s="455"/>
      <c r="I36" s="453"/>
      <c r="J36" s="453"/>
      <c r="K36" s="453"/>
      <c r="L36" s="453"/>
    </row>
    <row r="37" spans="1:15" s="74" customFormat="1" ht="17.25">
      <c r="A37" s="43">
        <f>+A33+1</f>
        <v>2</v>
      </c>
      <c r="B37" s="472" t="s">
        <v>13</v>
      </c>
      <c r="C37" s="485">
        <v>94.4</v>
      </c>
      <c r="D37" s="485">
        <v>236.1</v>
      </c>
      <c r="E37" s="485">
        <v>357.7</v>
      </c>
      <c r="F37" s="191">
        <f>+'Ekamut-caxs'!D37</f>
        <v>629.29999999999995</v>
      </c>
      <c r="G37" s="238"/>
      <c r="H37" s="230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ref="A38:A41" si="6">+A37+1</f>
        <v>3</v>
      </c>
      <c r="B38" s="472" t="s">
        <v>12</v>
      </c>
      <c r="C38" s="485">
        <v>118.5</v>
      </c>
      <c r="D38" s="485">
        <v>296.3</v>
      </c>
      <c r="E38" s="485">
        <v>474</v>
      </c>
      <c r="F38" s="191">
        <f>+'Ekamut-caxs'!D38</f>
        <v>667.2</v>
      </c>
      <c r="G38" s="238"/>
      <c r="H38" s="230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6"/>
        <v>4</v>
      </c>
      <c r="B39" s="472" t="s">
        <v>14</v>
      </c>
      <c r="C39" s="485">
        <v>8</v>
      </c>
      <c r="D39" s="485">
        <v>22</v>
      </c>
      <c r="E39" s="485">
        <v>35.1</v>
      </c>
      <c r="F39" s="190">
        <f>+Komunal!M27</f>
        <v>48.5</v>
      </c>
      <c r="G39" s="238"/>
      <c r="H39" s="230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6"/>
        <v>5</v>
      </c>
      <c r="B40" s="472" t="s">
        <v>15</v>
      </c>
      <c r="C40" s="485">
        <v>8.5</v>
      </c>
      <c r="D40" s="485">
        <v>26.7</v>
      </c>
      <c r="E40" s="485">
        <v>40</v>
      </c>
      <c r="F40" s="191">
        <f>+'Ekamut-caxs'!D40</f>
        <v>53.4</v>
      </c>
      <c r="G40" s="238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 t="shared" si="6"/>
        <v>6</v>
      </c>
      <c r="B41" s="472" t="s">
        <v>16</v>
      </c>
      <c r="C41" s="485"/>
      <c r="D41" s="485"/>
      <c r="E41" s="485"/>
      <c r="F41" s="191">
        <f>+'Ekamut-caxs'!D41</f>
        <v>0</v>
      </c>
      <c r="G41" s="238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17.25">
      <c r="A42" s="43">
        <v>6</v>
      </c>
      <c r="B42" s="472" t="s">
        <v>240</v>
      </c>
      <c r="C42" s="485">
        <v>42.6</v>
      </c>
      <c r="D42" s="485">
        <v>106.4</v>
      </c>
      <c r="E42" s="485">
        <v>170.3</v>
      </c>
      <c r="F42" s="191">
        <f>+'Ekamut-caxs'!D42</f>
        <v>255.2</v>
      </c>
      <c r="G42" s="238"/>
      <c r="H42" s="88"/>
      <c r="I42" s="49"/>
      <c r="J42" s="49"/>
      <c r="K42" s="49"/>
      <c r="L42" s="49"/>
      <c r="M42" s="73"/>
      <c r="N42" s="73"/>
      <c r="O42" s="73"/>
    </row>
    <row r="43" spans="1:15" s="74" customFormat="1" ht="17.25">
      <c r="A43" s="43">
        <f>+A42+1</f>
        <v>7</v>
      </c>
      <c r="B43" s="472" t="s">
        <v>17</v>
      </c>
      <c r="C43" s="485"/>
      <c r="D43" s="485">
        <v>5</v>
      </c>
      <c r="E43" s="485">
        <v>5</v>
      </c>
      <c r="F43" s="191">
        <f>+'Ekamut-caxs'!D43</f>
        <v>5</v>
      </c>
      <c r="G43" s="238"/>
      <c r="H43" s="88"/>
      <c r="I43" s="49"/>
      <c r="J43" s="49"/>
      <c r="K43" s="49"/>
      <c r="L43" s="49"/>
      <c r="M43" s="73"/>
      <c r="N43" s="73"/>
      <c r="O43" s="73"/>
    </row>
    <row r="44" spans="1:15" s="74" customFormat="1" ht="18.75" customHeight="1">
      <c r="A44" s="43">
        <f t="shared" ref="A44:A65" si="7">+A43+1</f>
        <v>8</v>
      </c>
      <c r="B44" s="477" t="s">
        <v>241</v>
      </c>
      <c r="C44" s="485">
        <v>100</v>
      </c>
      <c r="D44" s="485">
        <v>150</v>
      </c>
      <c r="E44" s="485">
        <v>250</v>
      </c>
      <c r="F44" s="190">
        <f>+'Ekamut-caxs'!D44</f>
        <v>435.5</v>
      </c>
      <c r="G44" s="238"/>
      <c r="H44" s="5"/>
      <c r="I44" s="49"/>
      <c r="J44" s="49"/>
      <c r="K44" s="49"/>
      <c r="L44" s="49"/>
      <c r="M44" s="73"/>
      <c r="N44" s="73"/>
      <c r="O44" s="73"/>
    </row>
    <row r="45" spans="1:15" s="74" customFormat="1" ht="35.25" hidden="1" customHeight="1">
      <c r="A45" s="43">
        <f>A44+1</f>
        <v>9</v>
      </c>
      <c r="B45" s="473" t="s">
        <v>66</v>
      </c>
      <c r="C45" s="485"/>
      <c r="D45" s="485"/>
      <c r="E45" s="485"/>
      <c r="F45" s="190">
        <f>+'Ekamut-caxs'!D45</f>
        <v>0</v>
      </c>
      <c r="G45" s="238"/>
      <c r="H45" s="88"/>
      <c r="I45" s="49"/>
      <c r="J45" s="49"/>
      <c r="K45" s="49"/>
      <c r="L45" s="49"/>
      <c r="M45" s="73"/>
      <c r="N45" s="73"/>
      <c r="O45" s="73"/>
    </row>
    <row r="46" spans="1:15" s="51" customFormat="1" ht="17.25" hidden="1">
      <c r="A46" s="43">
        <f t="shared" si="7"/>
        <v>10</v>
      </c>
      <c r="B46" s="472" t="s">
        <v>40</v>
      </c>
      <c r="C46" s="485"/>
      <c r="D46" s="485"/>
      <c r="E46" s="485"/>
      <c r="F46" s="191">
        <f>+'Ekamut-caxs'!D46</f>
        <v>0</v>
      </c>
      <c r="G46" s="238"/>
      <c r="H46" s="89"/>
      <c r="I46" s="49"/>
      <c r="J46" s="49"/>
      <c r="K46" s="49"/>
      <c r="L46" s="38"/>
      <c r="M46" s="50"/>
      <c r="N46" s="50"/>
      <c r="O46" s="50"/>
    </row>
    <row r="47" spans="1:15" s="74" customFormat="1" ht="17.25" hidden="1">
      <c r="A47" s="43">
        <f t="shared" si="7"/>
        <v>11</v>
      </c>
      <c r="B47" s="472" t="s">
        <v>109</v>
      </c>
      <c r="C47" s="485"/>
      <c r="D47" s="485"/>
      <c r="E47" s="485"/>
      <c r="F47" s="191">
        <f>+'Ekamut-caxs'!D47</f>
        <v>0</v>
      </c>
      <c r="G47" s="238"/>
      <c r="H47" s="88"/>
      <c r="I47" s="49"/>
      <c r="J47" s="49"/>
      <c r="K47" s="49"/>
      <c r="L47" s="49"/>
      <c r="M47" s="73"/>
      <c r="N47" s="73"/>
      <c r="O47" s="73"/>
    </row>
    <row r="48" spans="1:15" s="74" customFormat="1" ht="17.25" hidden="1">
      <c r="A48" s="43">
        <f t="shared" si="7"/>
        <v>12</v>
      </c>
      <c r="B48" s="472" t="s">
        <v>110</v>
      </c>
      <c r="C48" s="485"/>
      <c r="D48" s="485"/>
      <c r="E48" s="485"/>
      <c r="F48" s="191">
        <f>+'Ekamut-caxs'!D48</f>
        <v>0</v>
      </c>
      <c r="G48" s="238"/>
      <c r="H48" s="88"/>
      <c r="I48" s="49"/>
      <c r="J48" s="49"/>
      <c r="K48" s="49"/>
      <c r="L48" s="49"/>
      <c r="M48" s="73"/>
      <c r="N48" s="73"/>
      <c r="O48" s="73"/>
    </row>
    <row r="49" spans="1:15" s="74" customFormat="1" ht="17.25" hidden="1">
      <c r="A49" s="43">
        <v>9</v>
      </c>
      <c r="B49" s="472" t="s">
        <v>18</v>
      </c>
      <c r="C49" s="485">
        <v>0</v>
      </c>
      <c r="D49" s="485"/>
      <c r="E49" s="485"/>
      <c r="F49" s="191"/>
      <c r="G49" s="238"/>
      <c r="H49" s="88"/>
      <c r="I49" s="49"/>
      <c r="J49" s="49"/>
      <c r="K49" s="49"/>
      <c r="L49" s="49"/>
      <c r="M49" s="73"/>
      <c r="N49" s="73"/>
      <c r="O49" s="73"/>
    </row>
    <row r="50" spans="1:15" s="72" customFormat="1" ht="17.25">
      <c r="A50" s="43">
        <v>9</v>
      </c>
      <c r="B50" s="472" t="s">
        <v>19</v>
      </c>
      <c r="C50" s="485"/>
      <c r="D50" s="485">
        <v>58</v>
      </c>
      <c r="E50" s="485">
        <v>58</v>
      </c>
      <c r="F50" s="191">
        <f>+'Ekamut-caxs'!D50</f>
        <v>76.900000000000006</v>
      </c>
      <c r="G50" s="238"/>
      <c r="H50" s="87"/>
      <c r="I50" s="79"/>
      <c r="J50" s="79"/>
      <c r="K50" s="79"/>
      <c r="L50" s="79"/>
      <c r="M50" s="71"/>
      <c r="N50" s="71"/>
      <c r="O50" s="71"/>
    </row>
    <row r="51" spans="1:15" s="72" customFormat="1" ht="17.25" hidden="1">
      <c r="A51" s="43">
        <f t="shared" si="7"/>
        <v>10</v>
      </c>
      <c r="B51" s="472" t="s">
        <v>59</v>
      </c>
      <c r="C51" s="485"/>
      <c r="D51" s="485"/>
      <c r="E51" s="485"/>
      <c r="F51" s="191">
        <f>+'Ekamut-caxs'!D51</f>
        <v>0</v>
      </c>
      <c r="G51" s="238"/>
      <c r="H51" s="87"/>
      <c r="I51" s="79"/>
      <c r="J51" s="79"/>
      <c r="K51" s="79"/>
      <c r="L51" s="79"/>
      <c r="M51" s="71"/>
      <c r="N51" s="71"/>
      <c r="O51" s="71"/>
    </row>
    <row r="52" spans="1:15" s="72" customFormat="1" ht="33.75" hidden="1" customHeight="1">
      <c r="A52" s="43">
        <f t="shared" si="7"/>
        <v>11</v>
      </c>
      <c r="B52" s="473" t="s">
        <v>46</v>
      </c>
      <c r="C52" s="485"/>
      <c r="D52" s="485"/>
      <c r="E52" s="485"/>
      <c r="F52" s="191">
        <f>+'Ekamut-caxs'!D52</f>
        <v>0</v>
      </c>
      <c r="G52" s="238"/>
      <c r="H52" s="87"/>
      <c r="I52" s="79"/>
      <c r="J52" s="79"/>
      <c r="K52" s="79"/>
      <c r="L52" s="79"/>
      <c r="M52" s="71"/>
      <c r="N52" s="71"/>
      <c r="O52" s="71"/>
    </row>
    <row r="53" spans="1:15" s="51" customFormat="1" ht="17.25" hidden="1">
      <c r="A53" s="43">
        <f t="shared" si="7"/>
        <v>12</v>
      </c>
      <c r="B53" s="472" t="s">
        <v>37</v>
      </c>
      <c r="C53" s="485"/>
      <c r="D53" s="485"/>
      <c r="E53" s="485"/>
      <c r="F53" s="191">
        <f>+'Ekamut-caxs'!D53</f>
        <v>0</v>
      </c>
      <c r="G53" s="238"/>
      <c r="H53" s="89"/>
      <c r="I53" s="49"/>
      <c r="J53" s="49"/>
      <c r="K53" s="49"/>
      <c r="L53" s="38"/>
      <c r="M53" s="50"/>
      <c r="N53" s="50"/>
      <c r="O53" s="50"/>
    </row>
    <row r="54" spans="1:15" s="51" customFormat="1" ht="36" hidden="1" customHeight="1">
      <c r="A54" s="43">
        <f t="shared" si="7"/>
        <v>13</v>
      </c>
      <c r="B54" s="473" t="s">
        <v>67</v>
      </c>
      <c r="C54" s="485"/>
      <c r="D54" s="485"/>
      <c r="E54" s="485"/>
      <c r="F54" s="191">
        <f>+'Ekamut-caxs'!D54</f>
        <v>0</v>
      </c>
      <c r="G54" s="238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8" customHeight="1">
      <c r="A55" s="43">
        <v>10</v>
      </c>
      <c r="B55" s="473" t="s">
        <v>68</v>
      </c>
      <c r="C55" s="485"/>
      <c r="D55" s="485"/>
      <c r="E55" s="485"/>
      <c r="F55" s="191">
        <f>+'Ekamut-caxs'!D55</f>
        <v>112</v>
      </c>
      <c r="G55" s="238"/>
      <c r="H55" s="5"/>
      <c r="I55" s="49"/>
      <c r="J55" s="49"/>
      <c r="K55" s="49"/>
      <c r="L55" s="38"/>
      <c r="M55" s="50"/>
      <c r="N55" s="50"/>
      <c r="O55" s="50"/>
    </row>
    <row r="56" spans="1:15" s="51" customFormat="1" ht="17.25">
      <c r="A56" s="43">
        <f t="shared" si="7"/>
        <v>11</v>
      </c>
      <c r="B56" s="472" t="s">
        <v>38</v>
      </c>
      <c r="C56" s="485"/>
      <c r="D56" s="485"/>
      <c r="E56" s="485"/>
      <c r="F56" s="191">
        <f>+'Ekamut-caxs'!D56</f>
        <v>3</v>
      </c>
      <c r="G56" s="238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7"/>
        <v>12</v>
      </c>
      <c r="B57" s="472" t="s">
        <v>111</v>
      </c>
      <c r="C57" s="485"/>
      <c r="D57" s="485"/>
      <c r="E57" s="485"/>
      <c r="F57" s="191">
        <f>+'Ekamut-caxs'!D57</f>
        <v>0</v>
      </c>
      <c r="G57" s="238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17.25" hidden="1">
      <c r="A58" s="43">
        <f t="shared" si="7"/>
        <v>13</v>
      </c>
      <c r="B58" s="472" t="s">
        <v>39</v>
      </c>
      <c r="C58" s="485"/>
      <c r="D58" s="485"/>
      <c r="E58" s="485"/>
      <c r="F58" s="191">
        <f>+'Ekamut-caxs'!D58</f>
        <v>0</v>
      </c>
      <c r="G58" s="238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7"/>
        <v>14</v>
      </c>
      <c r="B59" s="472" t="s">
        <v>56</v>
      </c>
      <c r="C59" s="485"/>
      <c r="D59" s="485"/>
      <c r="E59" s="485"/>
      <c r="F59" s="191">
        <f>+'Ekamut-caxs'!D59</f>
        <v>0</v>
      </c>
      <c r="G59" s="238"/>
      <c r="H59" s="89"/>
      <c r="I59" s="49"/>
      <c r="J59" s="49"/>
      <c r="K59" s="49"/>
      <c r="L59" s="38"/>
      <c r="M59" s="50"/>
      <c r="N59" s="50"/>
      <c r="O59" s="50"/>
    </row>
    <row r="60" spans="1:15" s="51" customFormat="1" ht="22.5" hidden="1" customHeight="1">
      <c r="A60" s="43">
        <v>13</v>
      </c>
      <c r="B60" s="471" t="s">
        <v>242</v>
      </c>
      <c r="C60" s="485"/>
      <c r="D60" s="485"/>
      <c r="E60" s="485"/>
      <c r="F60" s="191"/>
      <c r="G60" s="238"/>
      <c r="H60" s="89"/>
      <c r="I60" s="49"/>
      <c r="J60" s="49"/>
      <c r="K60" s="49"/>
      <c r="L60" s="38"/>
      <c r="M60" s="50"/>
      <c r="N60" s="50"/>
      <c r="O60" s="50"/>
    </row>
    <row r="61" spans="1:15" s="51" customFormat="1" ht="17.25" hidden="1">
      <c r="A61" s="43">
        <f t="shared" si="7"/>
        <v>14</v>
      </c>
      <c r="B61" s="370" t="s">
        <v>203</v>
      </c>
      <c r="C61" s="485"/>
      <c r="D61" s="485"/>
      <c r="E61" s="485"/>
      <c r="F61" s="190">
        <f>+'Ekamut-caxs'!D61</f>
        <v>0</v>
      </c>
      <c r="G61" s="238"/>
      <c r="H61" s="89"/>
      <c r="I61" s="49"/>
      <c r="J61" s="49"/>
      <c r="K61" s="49"/>
      <c r="L61" s="38"/>
      <c r="M61" s="50"/>
      <c r="N61" s="50"/>
      <c r="O61" s="50"/>
    </row>
    <row r="62" spans="1:15" s="50" customFormat="1" ht="17.25" hidden="1">
      <c r="A62" s="43">
        <f t="shared" si="7"/>
        <v>15</v>
      </c>
      <c r="B62" s="370"/>
      <c r="C62" s="485"/>
      <c r="D62" s="485"/>
      <c r="E62" s="485"/>
      <c r="F62" s="190">
        <f>+'Ekamut-caxs'!D62</f>
        <v>0</v>
      </c>
      <c r="G62" s="238"/>
      <c r="H62" s="89"/>
      <c r="I62" s="49"/>
      <c r="J62" s="49"/>
      <c r="K62" s="49"/>
      <c r="L62" s="38"/>
    </row>
    <row r="63" spans="1:15" s="50" customFormat="1" ht="17.25" hidden="1">
      <c r="A63" s="43">
        <f t="shared" si="7"/>
        <v>16</v>
      </c>
      <c r="B63" s="370"/>
      <c r="C63" s="485"/>
      <c r="D63" s="485"/>
      <c r="E63" s="485"/>
      <c r="F63" s="190">
        <f>+'Ekamut-caxs'!D63</f>
        <v>0</v>
      </c>
      <c r="G63" s="238"/>
      <c r="H63" s="89"/>
      <c r="I63" s="49"/>
      <c r="J63" s="49"/>
      <c r="K63" s="49"/>
      <c r="L63" s="38"/>
    </row>
    <row r="64" spans="1:15" s="50" customFormat="1" ht="17.25" hidden="1">
      <c r="A64" s="43">
        <f t="shared" si="7"/>
        <v>17</v>
      </c>
      <c r="B64" s="370"/>
      <c r="C64" s="485"/>
      <c r="D64" s="485"/>
      <c r="E64" s="485"/>
      <c r="F64" s="190">
        <f>+'Ekamut-caxs'!D64</f>
        <v>0</v>
      </c>
      <c r="G64" s="238"/>
      <c r="H64" s="89"/>
      <c r="I64" s="49"/>
      <c r="J64" s="49"/>
      <c r="K64" s="49"/>
      <c r="L64" s="38"/>
    </row>
    <row r="65" spans="1:15" s="74" customFormat="1" ht="39" hidden="1" customHeight="1">
      <c r="A65" s="43">
        <f t="shared" si="7"/>
        <v>18</v>
      </c>
      <c r="B65" s="473" t="s">
        <v>27</v>
      </c>
      <c r="C65" s="191">
        <f t="shared" ref="C65:E65" si="8">SUM(C66:C68)</f>
        <v>0</v>
      </c>
      <c r="D65" s="191">
        <f t="shared" si="8"/>
        <v>0</v>
      </c>
      <c r="E65" s="191">
        <f t="shared" si="8"/>
        <v>0</v>
      </c>
      <c r="F65" s="191">
        <f>SUM(F66:F68)</f>
        <v>0</v>
      </c>
      <c r="G65" s="238"/>
      <c r="H65" s="88"/>
      <c r="I65" s="49"/>
      <c r="J65" s="49"/>
      <c r="K65" s="49"/>
      <c r="L65" s="49"/>
      <c r="M65" s="73"/>
      <c r="N65" s="73"/>
      <c r="O65" s="73"/>
    </row>
    <row r="66" spans="1:15" s="458" customFormat="1" hidden="1">
      <c r="A66" s="449">
        <f>+A65+0.1</f>
        <v>18.100000000000001</v>
      </c>
      <c r="B66" s="474" t="s">
        <v>28</v>
      </c>
      <c r="C66" s="486"/>
      <c r="D66" s="486"/>
      <c r="E66" s="486"/>
      <c r="F66" s="487"/>
      <c r="G66" s="451"/>
      <c r="H66" s="456"/>
      <c r="I66" s="457"/>
      <c r="J66" s="457"/>
      <c r="K66" s="457"/>
      <c r="L66" s="457"/>
    </row>
    <row r="67" spans="1:15" s="458" customFormat="1" hidden="1">
      <c r="A67" s="449">
        <f t="shared" ref="A67:A68" si="9">+A66+0.1</f>
        <v>18.200000000000003</v>
      </c>
      <c r="B67" s="474" t="s">
        <v>41</v>
      </c>
      <c r="C67" s="486"/>
      <c r="D67" s="486"/>
      <c r="E67" s="486"/>
      <c r="F67" s="487"/>
      <c r="G67" s="451"/>
      <c r="H67" s="456"/>
      <c r="I67" s="457"/>
      <c r="J67" s="457"/>
      <c r="K67" s="457"/>
      <c r="L67" s="457"/>
    </row>
    <row r="68" spans="1:15" s="459" customFormat="1" ht="16.5" hidden="1" customHeight="1">
      <c r="A68" s="449">
        <f t="shared" si="9"/>
        <v>18.300000000000004</v>
      </c>
      <c r="B68" s="479" t="s">
        <v>75</v>
      </c>
      <c r="C68" s="486"/>
      <c r="D68" s="486"/>
      <c r="E68" s="486"/>
      <c r="F68" s="450"/>
      <c r="G68" s="451"/>
      <c r="H68" s="456"/>
      <c r="I68" s="457"/>
      <c r="J68" s="457"/>
      <c r="K68" s="457"/>
      <c r="L68" s="457"/>
      <c r="M68" s="458"/>
      <c r="N68" s="458"/>
      <c r="O68" s="458"/>
    </row>
    <row r="69" spans="1:15" s="74" customFormat="1" ht="17.25">
      <c r="A69" s="43">
        <v>12</v>
      </c>
      <c r="B69" s="472" t="s">
        <v>29</v>
      </c>
      <c r="C69" s="190">
        <v>1689.4</v>
      </c>
      <c r="D69" s="190">
        <v>1689.4</v>
      </c>
      <c r="E69" s="190">
        <v>1689.4</v>
      </c>
      <c r="F69" s="190">
        <f>+'Deb. ev kreditor'!F59</f>
        <v>1689.4</v>
      </c>
      <c r="G69" s="238"/>
      <c r="H69" s="88"/>
      <c r="I69" s="49"/>
      <c r="J69" s="49"/>
      <c r="K69" s="49"/>
      <c r="L69" s="49"/>
      <c r="M69" s="73"/>
      <c r="N69" s="73"/>
      <c r="O69" s="73"/>
    </row>
    <row r="70" spans="1:15" s="74" customFormat="1" ht="17.25">
      <c r="A70" s="43">
        <f>+A69+1</f>
        <v>13</v>
      </c>
      <c r="B70" s="472" t="s">
        <v>76</v>
      </c>
      <c r="C70" s="485">
        <v>230</v>
      </c>
      <c r="D70" s="485">
        <v>575</v>
      </c>
      <c r="E70" s="485">
        <v>920</v>
      </c>
      <c r="F70" s="485">
        <f>5946.7+1380</f>
        <v>7326.7</v>
      </c>
      <c r="G70" s="238"/>
      <c r="H70" s="88"/>
      <c r="I70" s="49"/>
      <c r="J70" s="49"/>
      <c r="K70" s="49"/>
      <c r="L70" s="49"/>
      <c r="M70" s="73"/>
      <c r="N70" s="73"/>
      <c r="O70" s="73"/>
    </row>
    <row r="71" spans="1:15" s="62" customFormat="1" ht="17.25">
      <c r="A71" s="34" t="s">
        <v>49</v>
      </c>
      <c r="B71" s="478" t="s">
        <v>52</v>
      </c>
      <c r="C71" s="199">
        <f t="shared" ref="C71:E71" si="10">C72+C80</f>
        <v>504</v>
      </c>
      <c r="D71" s="199">
        <f t="shared" si="10"/>
        <v>804</v>
      </c>
      <c r="E71" s="199">
        <f t="shared" si="10"/>
        <v>804</v>
      </c>
      <c r="F71" s="199">
        <f>F72+F80</f>
        <v>804</v>
      </c>
      <c r="G71" s="356"/>
      <c r="H71" s="90"/>
      <c r="I71" s="80"/>
      <c r="J71" s="80"/>
      <c r="K71" s="80"/>
      <c r="L71" s="80"/>
      <c r="M71" s="61"/>
      <c r="N71" s="61"/>
      <c r="O71" s="61"/>
    </row>
    <row r="72" spans="1:15" s="72" customFormat="1" ht="17.25">
      <c r="A72" s="53">
        <v>1</v>
      </c>
      <c r="B72" s="472" t="s">
        <v>81</v>
      </c>
      <c r="C72" s="191">
        <f t="shared" ref="C72:E72" si="11">SUM(C73:C79)</f>
        <v>504</v>
      </c>
      <c r="D72" s="191">
        <f t="shared" si="11"/>
        <v>804</v>
      </c>
      <c r="E72" s="191">
        <f t="shared" si="11"/>
        <v>804</v>
      </c>
      <c r="F72" s="191">
        <f>SUM(F73:F79)</f>
        <v>804</v>
      </c>
      <c r="G72" s="238"/>
      <c r="H72" s="87"/>
      <c r="I72" s="79"/>
      <c r="J72" s="79"/>
      <c r="K72" s="79"/>
      <c r="L72" s="79"/>
      <c r="M72" s="71"/>
      <c r="N72" s="71"/>
      <c r="O72" s="71"/>
    </row>
    <row r="73" spans="1:15" s="461" customFormat="1" ht="14.25">
      <c r="A73" s="460">
        <f>+A72+0.1</f>
        <v>1.1000000000000001</v>
      </c>
      <c r="B73" s="479" t="s">
        <v>77</v>
      </c>
      <c r="C73" s="496">
        <v>504</v>
      </c>
      <c r="D73" s="496">
        <v>504</v>
      </c>
      <c r="E73" s="496">
        <v>504</v>
      </c>
      <c r="F73" s="449">
        <v>504</v>
      </c>
      <c r="G73" s="451"/>
      <c r="H73" s="455"/>
      <c r="I73" s="453"/>
      <c r="J73" s="453"/>
      <c r="K73" s="453"/>
      <c r="L73" s="453"/>
      <c r="M73" s="454"/>
      <c r="N73" s="454"/>
      <c r="O73" s="454"/>
    </row>
    <row r="74" spans="1:15" s="461" customFormat="1" ht="14.25">
      <c r="A74" s="460">
        <f t="shared" ref="A74:A79" si="12">+A73+0.1</f>
        <v>1.2000000000000002</v>
      </c>
      <c r="B74" s="479" t="s">
        <v>78</v>
      </c>
      <c r="C74" s="496"/>
      <c r="D74" s="496">
        <v>300</v>
      </c>
      <c r="E74" s="496">
        <v>300</v>
      </c>
      <c r="F74" s="449">
        <v>300</v>
      </c>
      <c r="G74" s="451"/>
      <c r="H74" s="455"/>
      <c r="I74" s="453"/>
      <c r="J74" s="453"/>
      <c r="K74" s="453"/>
      <c r="L74" s="453"/>
      <c r="M74" s="454"/>
      <c r="N74" s="454"/>
      <c r="O74" s="454"/>
    </row>
    <row r="75" spans="1:15" s="461" customFormat="1" ht="14.25" hidden="1">
      <c r="A75" s="460">
        <f t="shared" si="12"/>
        <v>1.3000000000000003</v>
      </c>
      <c r="B75" s="479" t="s">
        <v>79</v>
      </c>
      <c r="C75" s="486"/>
      <c r="D75" s="486"/>
      <c r="E75" s="486"/>
      <c r="F75" s="487"/>
      <c r="G75" s="451"/>
      <c r="H75" s="455"/>
      <c r="I75" s="453"/>
      <c r="J75" s="453"/>
      <c r="K75" s="453"/>
      <c r="L75" s="453"/>
      <c r="M75" s="454"/>
      <c r="N75" s="454"/>
      <c r="O75" s="454"/>
    </row>
    <row r="76" spans="1:15" s="461" customFormat="1" ht="14.25" hidden="1">
      <c r="A76" s="460">
        <f t="shared" si="12"/>
        <v>1.4000000000000004</v>
      </c>
      <c r="B76" s="479" t="s">
        <v>170</v>
      </c>
      <c r="C76" s="486"/>
      <c r="D76" s="486"/>
      <c r="E76" s="486"/>
      <c r="F76" s="487"/>
      <c r="G76" s="451"/>
      <c r="H76" s="455"/>
      <c r="I76" s="453"/>
      <c r="J76" s="453"/>
      <c r="K76" s="453"/>
      <c r="L76" s="453"/>
      <c r="M76" s="454"/>
      <c r="N76" s="454"/>
      <c r="O76" s="454"/>
    </row>
    <row r="77" spans="1:15" s="461" customFormat="1" ht="14.25" hidden="1">
      <c r="A77" s="460">
        <f t="shared" si="12"/>
        <v>1.5000000000000004</v>
      </c>
      <c r="B77" s="479" t="s">
        <v>57</v>
      </c>
      <c r="C77" s="486"/>
      <c r="D77" s="486"/>
      <c r="E77" s="486"/>
      <c r="F77" s="487"/>
      <c r="G77" s="451"/>
      <c r="H77" s="455"/>
      <c r="I77" s="453"/>
      <c r="J77" s="453"/>
      <c r="K77" s="453"/>
      <c r="L77" s="453"/>
      <c r="M77" s="454"/>
      <c r="N77" s="454"/>
      <c r="O77" s="454"/>
    </row>
    <row r="78" spans="1:15" s="454" customFormat="1" ht="14.25" hidden="1">
      <c r="A78" s="460">
        <f t="shared" si="12"/>
        <v>1.6000000000000005</v>
      </c>
      <c r="B78" s="474" t="s">
        <v>58</v>
      </c>
      <c r="C78" s="486"/>
      <c r="D78" s="486"/>
      <c r="E78" s="486"/>
      <c r="F78" s="487"/>
      <c r="G78" s="451"/>
      <c r="H78" s="455"/>
      <c r="I78" s="453"/>
      <c r="J78" s="453"/>
      <c r="K78" s="453"/>
      <c r="L78" s="453"/>
    </row>
    <row r="79" spans="1:15" s="454" customFormat="1" ht="14.25" hidden="1">
      <c r="A79" s="460">
        <f t="shared" si="12"/>
        <v>1.7000000000000006</v>
      </c>
      <c r="B79" s="474"/>
      <c r="C79" s="486"/>
      <c r="D79" s="486"/>
      <c r="E79" s="486"/>
      <c r="F79" s="487"/>
      <c r="G79" s="451"/>
      <c r="H79" s="462"/>
      <c r="I79" s="453"/>
      <c r="J79" s="453"/>
      <c r="K79" s="453"/>
      <c r="L79" s="453"/>
    </row>
    <row r="80" spans="1:15" s="72" customFormat="1" ht="51" hidden="1" customHeight="1">
      <c r="A80" s="53">
        <v>2</v>
      </c>
      <c r="B80" s="473" t="s">
        <v>253</v>
      </c>
      <c r="C80" s="191">
        <f t="shared" ref="C80:E80" si="13">SUM(C81:C83)</f>
        <v>0</v>
      </c>
      <c r="D80" s="191">
        <f t="shared" si="13"/>
        <v>0</v>
      </c>
      <c r="E80" s="191">
        <f t="shared" si="13"/>
        <v>0</v>
      </c>
      <c r="F80" s="191">
        <f>SUM(F81:F83)</f>
        <v>0</v>
      </c>
      <c r="G80" s="238"/>
      <c r="H80" s="87"/>
      <c r="I80" s="79"/>
      <c r="J80" s="79"/>
      <c r="K80" s="79"/>
      <c r="L80" s="79"/>
      <c r="M80" s="71"/>
      <c r="N80" s="71"/>
      <c r="O80" s="71"/>
    </row>
    <row r="81" spans="1:15" s="461" customFormat="1" ht="14.25" hidden="1">
      <c r="A81" s="460">
        <f t="shared" ref="A81:A83" si="14">+A80+0.1</f>
        <v>2.1</v>
      </c>
      <c r="B81" s="479" t="s">
        <v>54</v>
      </c>
      <c r="C81" s="486"/>
      <c r="D81" s="486"/>
      <c r="E81" s="486"/>
      <c r="F81" s="487"/>
      <c r="G81" s="451"/>
      <c r="H81" s="455"/>
      <c r="I81" s="453"/>
      <c r="J81" s="453"/>
      <c r="K81" s="453"/>
      <c r="L81" s="453"/>
      <c r="M81" s="454"/>
      <c r="N81" s="454"/>
      <c r="O81" s="454"/>
    </row>
    <row r="82" spans="1:15" s="461" customFormat="1" ht="14.25" hidden="1">
      <c r="A82" s="460">
        <f t="shared" si="14"/>
        <v>2.2000000000000002</v>
      </c>
      <c r="B82" s="479" t="s">
        <v>53</v>
      </c>
      <c r="C82" s="486"/>
      <c r="D82" s="486"/>
      <c r="E82" s="486"/>
      <c r="F82" s="487"/>
      <c r="G82" s="451"/>
      <c r="H82" s="455"/>
      <c r="I82" s="453"/>
      <c r="J82" s="453"/>
      <c r="K82" s="453"/>
      <c r="L82" s="453"/>
      <c r="M82" s="454"/>
      <c r="N82" s="454"/>
      <c r="O82" s="454"/>
    </row>
    <row r="83" spans="1:15" s="461" customFormat="1" ht="14.25" hidden="1">
      <c r="A83" s="460">
        <f t="shared" si="14"/>
        <v>2.3000000000000003</v>
      </c>
      <c r="B83" s="479" t="s">
        <v>42</v>
      </c>
      <c r="C83" s="486"/>
      <c r="D83" s="486"/>
      <c r="E83" s="486"/>
      <c r="F83" s="487"/>
      <c r="G83" s="451"/>
      <c r="H83" s="455"/>
      <c r="I83" s="453"/>
      <c r="J83" s="453"/>
      <c r="K83" s="453"/>
      <c r="L83" s="453"/>
      <c r="M83" s="454"/>
      <c r="N83" s="454"/>
      <c r="O83" s="454"/>
    </row>
    <row r="84" spans="1:15" s="62" customFormat="1" ht="39.75" hidden="1" customHeight="1">
      <c r="A84" s="34" t="s">
        <v>50</v>
      </c>
      <c r="B84" s="476" t="s">
        <v>120</v>
      </c>
      <c r="C84" s="199">
        <f t="shared" ref="C84:E84" si="15">SUM(C85:C86)</f>
        <v>0</v>
      </c>
      <c r="D84" s="199">
        <f t="shared" si="15"/>
        <v>0</v>
      </c>
      <c r="E84" s="199">
        <f t="shared" si="15"/>
        <v>0</v>
      </c>
      <c r="F84" s="199">
        <f>SUM(F85:F86)</f>
        <v>0</v>
      </c>
      <c r="G84" s="356"/>
      <c r="H84" s="90"/>
      <c r="I84" s="80"/>
      <c r="J84" s="80"/>
      <c r="K84" s="80"/>
      <c r="L84" s="80"/>
      <c r="M84" s="61"/>
      <c r="N84" s="61"/>
      <c r="O84" s="61"/>
    </row>
    <row r="85" spans="1:15" s="71" customFormat="1" ht="17.25" hidden="1">
      <c r="A85" s="53">
        <v>1</v>
      </c>
      <c r="B85" s="370" t="s">
        <v>250</v>
      </c>
      <c r="C85" s="486"/>
      <c r="D85" s="486"/>
      <c r="E85" s="486"/>
      <c r="F85" s="487"/>
      <c r="G85" s="238"/>
      <c r="H85" s="87"/>
      <c r="I85" s="79"/>
      <c r="J85" s="79"/>
      <c r="K85" s="79"/>
      <c r="L85" s="79"/>
    </row>
    <row r="86" spans="1:15" s="71" customFormat="1" ht="17.25" hidden="1">
      <c r="A86" s="53">
        <v>2</v>
      </c>
      <c r="B86" s="370" t="s">
        <v>251</v>
      </c>
      <c r="C86" s="486"/>
      <c r="D86" s="486"/>
      <c r="E86" s="486"/>
      <c r="F86" s="487"/>
      <c r="G86" s="238"/>
      <c r="H86" s="82"/>
      <c r="I86" s="79"/>
      <c r="J86" s="79"/>
      <c r="K86" s="79"/>
      <c r="L86" s="79"/>
    </row>
    <row r="87" spans="1:15" s="76" customFormat="1" ht="36.75" customHeight="1">
      <c r="A87" s="10" t="s">
        <v>30</v>
      </c>
      <c r="B87" s="476" t="s">
        <v>31</v>
      </c>
      <c r="C87" s="199">
        <f>C13+C14-C31</f>
        <v>2466.2000000000025</v>
      </c>
      <c r="D87" s="199">
        <f>D13+D14-D31</f>
        <v>1557.3999999999978</v>
      </c>
      <c r="E87" s="199">
        <f>E13+E14-E31</f>
        <v>369.49999999999272</v>
      </c>
      <c r="F87" s="199">
        <f>F13+F14-F31</f>
        <v>3051.4999999999927</v>
      </c>
      <c r="G87" s="357"/>
      <c r="H87" s="517"/>
      <c r="I87" s="518"/>
      <c r="J87" s="208"/>
      <c r="K87" s="208"/>
      <c r="L87" s="180"/>
      <c r="M87" s="75"/>
      <c r="N87" s="75"/>
      <c r="O87" s="75"/>
    </row>
    <row r="88" spans="1:15" s="61" customFormat="1" ht="45" customHeight="1">
      <c r="A88" s="344"/>
      <c r="B88" s="345"/>
      <c r="C88" s="345"/>
      <c r="D88" s="345"/>
      <c r="E88" s="345"/>
      <c r="H88" s="90"/>
      <c r="I88" s="80"/>
      <c r="J88" s="80"/>
      <c r="K88" s="80"/>
      <c r="L88" s="80"/>
    </row>
    <row r="89" spans="1:15" s="5" customFormat="1" ht="21.75" hidden="1" customHeight="1">
      <c r="B89" s="346" t="s">
        <v>2</v>
      </c>
      <c r="C89" s="346"/>
      <c r="D89" s="346"/>
      <c r="E89" s="346"/>
      <c r="F89" s="213" t="str">
        <f>+'Ekamut-caxs'!C71</f>
        <v>ՎԱՀԱԳՆ ՄԱՄՅԱՆ</v>
      </c>
      <c r="G89" s="80"/>
      <c r="H89" s="13"/>
      <c r="I89" s="35"/>
      <c r="J89" s="35"/>
      <c r="K89" s="35"/>
      <c r="L89" s="35"/>
    </row>
    <row r="90" spans="1:15" s="2" customFormat="1" ht="13.5" hidden="1" customHeight="1">
      <c r="A90" s="5"/>
      <c r="B90" s="5" t="s">
        <v>4</v>
      </c>
      <c r="C90" s="5"/>
      <c r="D90" s="5"/>
      <c r="E90" s="5"/>
      <c r="F90" s="347" t="s">
        <v>85</v>
      </c>
      <c r="G90" s="348"/>
      <c r="H90" s="349"/>
      <c r="I90" s="66"/>
      <c r="J90" s="66"/>
      <c r="K90" s="66"/>
      <c r="L90" s="66"/>
    </row>
    <row r="91" spans="1:15" s="2" customFormat="1" ht="22.5" hidden="1" customHeight="1">
      <c r="B91" s="13" t="s">
        <v>6</v>
      </c>
      <c r="C91" s="13"/>
      <c r="D91" s="13"/>
      <c r="E91" s="13"/>
      <c r="F91" s="215" t="str">
        <f>+'Ekamut-caxs'!C73</f>
        <v>ԱՄԱԼՅԱ  ՇԵԿՅԱՆ</v>
      </c>
      <c r="G91" s="239"/>
      <c r="H91" s="61"/>
      <c r="I91" s="66"/>
      <c r="J91" s="66"/>
      <c r="K91" s="66"/>
      <c r="L91" s="66"/>
    </row>
    <row r="92" spans="1:15" s="2" customFormat="1" ht="12" hidden="1" customHeight="1">
      <c r="F92" s="347" t="s">
        <v>85</v>
      </c>
      <c r="G92" s="348"/>
      <c r="H92" s="349"/>
      <c r="I92" s="66"/>
      <c r="J92" s="66"/>
      <c r="K92" s="66"/>
      <c r="L92" s="66"/>
    </row>
    <row r="93" spans="1:15" s="2" customFormat="1" hidden="1">
      <c r="B93" s="66" t="s">
        <v>157</v>
      </c>
      <c r="C93" s="66"/>
      <c r="D93" s="66"/>
      <c r="E93" s="66"/>
      <c r="F93" s="63"/>
      <c r="G93" s="63"/>
      <c r="H93" s="63"/>
      <c r="I93" s="66"/>
      <c r="J93" s="66"/>
      <c r="K93" s="66"/>
      <c r="L93" s="66"/>
    </row>
    <row r="94" spans="1:15" s="35" customFormat="1" ht="111" customHeight="1">
      <c r="B94" s="446" t="str">
        <f>+'Ekamut-caxs'!B76</f>
        <v>ԵՐԵՎԱՆԻ ՔԱՂԱՔԱՊԵՏ՝</v>
      </c>
      <c r="C94" s="521"/>
      <c r="D94" s="521"/>
      <c r="E94" s="36"/>
      <c r="F94" s="505" t="str">
        <f>+'Ekamut-caxs'!D76</f>
        <v>ՏԻԳՐԱՆ ԱՎԻՆՅԱՆ</v>
      </c>
      <c r="G94" s="80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  <row r="115" spans="8:12" s="63" customFormat="1">
      <c r="H115" s="85"/>
      <c r="I115" s="66"/>
      <c r="J115" s="66"/>
      <c r="K115" s="66"/>
      <c r="L115" s="66"/>
    </row>
    <row r="116" spans="8:12" s="63" customFormat="1">
      <c r="H116" s="85"/>
      <c r="I116" s="66"/>
      <c r="J116" s="66"/>
      <c r="K116" s="66"/>
      <c r="L116" s="66"/>
    </row>
  </sheetData>
  <mergeCells count="5">
    <mergeCell ref="H87:I87"/>
    <mergeCell ref="A7:F7"/>
    <mergeCell ref="A9:F9"/>
    <mergeCell ref="A8:F8"/>
    <mergeCell ref="C94:D94"/>
  </mergeCells>
  <pageMargins left="0.15748031496063" right="0.196850393700787" top="0.23622047244094499" bottom="0.25" header="0.15748031496063" footer="0.18"/>
  <pageSetup paperSize="9" scale="70" fitToHeight="0" orientation="portrait" r:id="rId1"/>
  <headerFooter alignWithMargins="0"/>
  <ignoredErrors>
    <ignoredError sqref="F87 F54:F55 F71 F46:F48 F84 F40 F43 F50:F5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3</xdr:col>
                <xdr:colOff>1238250</xdr:colOff>
                <xdr:row>93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21" zoomScaleSheetLayoutView="100" workbookViewId="0">
      <selection activeCell="D65" sqref="D65:E65"/>
    </sheetView>
  </sheetViews>
  <sheetFormatPr defaultColWidth="9.140625" defaultRowHeight="13.5"/>
  <cols>
    <col min="1" max="1" width="7.140625" style="20" customWidth="1"/>
    <col min="2" max="2" width="60.8554687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25" t="s">
        <v>47</v>
      </c>
      <c r="B1" s="525"/>
      <c r="C1" s="525"/>
      <c r="D1" s="525"/>
      <c r="E1" s="525"/>
      <c r="F1" s="525"/>
    </row>
    <row r="2" spans="1:18" s="18" customFormat="1" ht="25.5" customHeight="1">
      <c r="A2" s="520" t="str">
        <f>+'Ekamut-caxs'!A9</f>
        <v xml:space="preserve">«Կարեն Դեմիրճյանի թանգարան» ՀՈԱԿ-ի  </v>
      </c>
      <c r="B2" s="520"/>
      <c r="C2" s="520"/>
      <c r="D2" s="520"/>
      <c r="E2" s="520"/>
      <c r="F2" s="520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21" t="s">
        <v>225</v>
      </c>
      <c r="B3" s="521"/>
      <c r="C3" s="521"/>
      <c r="D3" s="521"/>
      <c r="E3" s="521"/>
      <c r="F3" s="521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8" t="s">
        <v>259</v>
      </c>
      <c r="D5" s="178" t="s">
        <v>260</v>
      </c>
      <c r="E5" s="48" t="s">
        <v>43</v>
      </c>
      <c r="F5" s="232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1">
        <f>SUM(C7:C18,C21:C23)</f>
        <v>49752.9</v>
      </c>
      <c r="D6" s="211">
        <f>SUM(D7:D18,D21:D23)</f>
        <v>50572.2</v>
      </c>
      <c r="E6" s="331">
        <f t="shared" ref="E6:E61" si="0">D6-C6</f>
        <v>819.29999999999563</v>
      </c>
      <c r="F6" s="235"/>
      <c r="G6" s="508"/>
      <c r="H6" s="508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2" t="s">
        <v>107</v>
      </c>
      <c r="C7" s="202">
        <v>48707.9</v>
      </c>
      <c r="D7" s="203">
        <f>+'Ekamut-caxs'!D13</f>
        <v>49511</v>
      </c>
      <c r="E7" s="332">
        <f t="shared" si="0"/>
        <v>803.09999999999854</v>
      </c>
      <c r="F7" s="202"/>
      <c r="G7" s="508"/>
      <c r="H7" s="508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19.5" customHeight="1">
      <c r="A8" s="43">
        <v>2</v>
      </c>
      <c r="B8" s="192" t="str">
        <f>+'Ekamut-caxs'!B14</f>
        <v>Սուբսիդիա ջրամատակարարման գծով</v>
      </c>
      <c r="C8" s="202">
        <v>1.4</v>
      </c>
      <c r="D8" s="203">
        <f>+'Ekamut-caxs'!D14</f>
        <v>2</v>
      </c>
      <c r="E8" s="203">
        <f t="shared" si="0"/>
        <v>0.60000000000000009</v>
      </c>
      <c r="F8" s="202"/>
      <c r="G8" s="516"/>
      <c r="H8" s="516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296" t="s">
        <v>168</v>
      </c>
      <c r="C9" s="202"/>
      <c r="D9" s="203">
        <f>+'Ekamut-caxs'!D15</f>
        <v>0</v>
      </c>
      <c r="E9" s="203">
        <f>D9-C9</f>
        <v>0</v>
      </c>
      <c r="F9" s="202"/>
      <c r="G9" s="516"/>
      <c r="H9" s="516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296" t="s">
        <v>208</v>
      </c>
      <c r="C10" s="202"/>
      <c r="D10" s="203">
        <f>+'Ekamut-caxs'!D16</f>
        <v>0</v>
      </c>
      <c r="E10" s="203">
        <f>D10-C10</f>
        <v>0</v>
      </c>
      <c r="F10" s="202"/>
      <c r="G10" s="508"/>
      <c r="H10" s="508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5" t="str">
        <f>+'Ekamut-caxs'!B17</f>
        <v>Վճարովի ծառայություններից (գեղագիտական ուսուցում)</v>
      </c>
      <c r="C11" s="202"/>
      <c r="D11" s="203">
        <f>+'Ekamut-caxs'!D17</f>
        <v>0</v>
      </c>
      <c r="E11" s="203">
        <f t="shared" ref="E11:E17" si="1">D11-C11</f>
        <v>0</v>
      </c>
      <c r="F11" s="202"/>
      <c r="G11" s="508"/>
      <c r="H11" s="508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2" t="s">
        <v>45</v>
      </c>
      <c r="C12" s="204"/>
      <c r="D12" s="203">
        <f>+'Ekamut-caxs'!D18</f>
        <v>0</v>
      </c>
      <c r="E12" s="203">
        <f t="shared" si="1"/>
        <v>0</v>
      </c>
      <c r="F12" s="202"/>
      <c r="G12" s="508"/>
      <c r="H12" s="508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2" t="s">
        <v>55</v>
      </c>
      <c r="C13" s="204"/>
      <c r="D13" s="203">
        <f>+'Ekamut-caxs'!D19</f>
        <v>0</v>
      </c>
      <c r="E13" s="203">
        <f t="shared" si="1"/>
        <v>0</v>
      </c>
      <c r="F13" s="202"/>
      <c r="G13" s="508"/>
      <c r="H13" s="508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167</v>
      </c>
      <c r="C14" s="204"/>
      <c r="D14" s="203">
        <f>+'Ekamut-caxs'!D20</f>
        <v>0</v>
      </c>
      <c r="E14" s="203">
        <f t="shared" si="1"/>
        <v>0</v>
      </c>
      <c r="F14" s="202"/>
      <c r="G14" s="508"/>
      <c r="H14" s="508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42" t="s">
        <v>211</v>
      </c>
      <c r="C15" s="204"/>
      <c r="D15" s="203">
        <f>+'Ekamut-caxs'!D21</f>
        <v>0</v>
      </c>
      <c r="E15" s="203">
        <f t="shared" si="1"/>
        <v>0</v>
      </c>
      <c r="F15" s="202"/>
      <c r="G15" s="523"/>
      <c r="H15" s="523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42"/>
      <c r="C16" s="204"/>
      <c r="D16" s="203">
        <f>+'Ekamut-caxs'!D22</f>
        <v>0</v>
      </c>
      <c r="E16" s="203">
        <f t="shared" si="1"/>
        <v>0</v>
      </c>
      <c r="F16" s="202"/>
      <c r="G16" s="341"/>
      <c r="H16" s="341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42"/>
      <c r="C17" s="204"/>
      <c r="D17" s="203">
        <f>+'Ekamut-caxs'!D23</f>
        <v>0</v>
      </c>
      <c r="E17" s="203">
        <f t="shared" si="1"/>
        <v>0</v>
      </c>
      <c r="F17" s="202"/>
      <c r="G17" s="341"/>
      <c r="H17" s="341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3</v>
      </c>
      <c r="B18" s="205" t="s">
        <v>112</v>
      </c>
      <c r="C18" s="206">
        <f>SUM(C19:C20)</f>
        <v>1019.2</v>
      </c>
      <c r="D18" s="203">
        <f>+'Ekamut-caxs'!D24</f>
        <v>1019.2</v>
      </c>
      <c r="E18" s="203">
        <f t="shared" si="0"/>
        <v>0</v>
      </c>
      <c r="F18" s="202"/>
      <c r="G18" s="523"/>
      <c r="H18" s="523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s="502" customFormat="1" ht="18.75" customHeight="1">
      <c r="A19" s="408">
        <v>3.1</v>
      </c>
      <c r="B19" s="498" t="s">
        <v>64</v>
      </c>
      <c r="C19" s="499">
        <v>1019.2</v>
      </c>
      <c r="D19" s="500">
        <f>+'Ekamut-caxs'!D25</f>
        <v>1019.2</v>
      </c>
      <c r="E19" s="500">
        <f t="shared" si="0"/>
        <v>0</v>
      </c>
      <c r="F19" s="501"/>
      <c r="G19" s="524"/>
      <c r="H19" s="524"/>
      <c r="I19" s="467"/>
      <c r="J19" s="467"/>
      <c r="K19" s="467"/>
      <c r="L19" s="467"/>
      <c r="M19" s="467"/>
      <c r="N19" s="467"/>
      <c r="O19" s="467"/>
      <c r="P19" s="467"/>
      <c r="Q19" s="467"/>
      <c r="R19" s="467"/>
    </row>
    <row r="20" spans="1:18" ht="18.75" hidden="1" customHeight="1">
      <c r="A20" s="43">
        <v>10.199999999999999</v>
      </c>
      <c r="B20" s="26" t="s">
        <v>65</v>
      </c>
      <c r="C20" s="181"/>
      <c r="D20" s="182">
        <f>+'Ekamut-caxs'!D26</f>
        <v>0</v>
      </c>
      <c r="E20" s="182">
        <f t="shared" si="0"/>
        <v>0</v>
      </c>
      <c r="F20" s="183"/>
      <c r="G20" s="510"/>
      <c r="H20" s="510"/>
    </row>
    <row r="21" spans="1:18" s="40" customFormat="1" ht="18.75" customHeight="1">
      <c r="A21" s="43">
        <v>4</v>
      </c>
      <c r="B21" s="194" t="s">
        <v>8</v>
      </c>
      <c r="C21" s="204">
        <v>24.4</v>
      </c>
      <c r="D21" s="203">
        <f>+'Ekamut-caxs'!D27</f>
        <v>40</v>
      </c>
      <c r="E21" s="203">
        <f t="shared" si="0"/>
        <v>15.600000000000001</v>
      </c>
      <c r="F21" s="202"/>
      <c r="G21" s="510"/>
      <c r="H21" s="510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5"/>
      <c r="C22" s="204"/>
      <c r="D22" s="202">
        <f>+'Ekamut-caxs'!D28</f>
        <v>0</v>
      </c>
      <c r="E22" s="202">
        <f>D22-C22</f>
        <v>0</v>
      </c>
      <c r="F22" s="202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5"/>
      <c r="C23" s="204"/>
      <c r="D23" s="202">
        <f>+'Ekamut-caxs'!D29</f>
        <v>0</v>
      </c>
      <c r="E23" s="202">
        <f>D23-C23</f>
        <v>0</v>
      </c>
      <c r="F23" s="202"/>
      <c r="G23" s="39" t="s">
        <v>212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2">
        <f>SUM(C25,C29:C34,C35:C57,C59:C60)</f>
        <v>49752.9</v>
      </c>
      <c r="D24" s="212">
        <f>SUM(D25,D29:D34,D35:D57,D59:D60)</f>
        <v>50572.200000000004</v>
      </c>
      <c r="E24" s="331">
        <f t="shared" si="0"/>
        <v>819.30000000000291</v>
      </c>
      <c r="F24" s="235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196" t="s">
        <v>10</v>
      </c>
      <c r="C25" s="204">
        <v>46338.2</v>
      </c>
      <c r="D25" s="206">
        <f>+'Ekamut-caxs'!D33</f>
        <v>45154.9</v>
      </c>
      <c r="E25" s="203">
        <f t="shared" si="0"/>
        <v>-1183.2999999999956</v>
      </c>
      <c r="F25" s="202"/>
      <c r="G25" s="508"/>
      <c r="H25" s="508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01" customFormat="1" ht="18" hidden="1" customHeight="1">
      <c r="A26" s="408">
        <v>1.1000000000000001</v>
      </c>
      <c r="B26" s="409" t="s">
        <v>108</v>
      </c>
      <c r="C26" s="410"/>
      <c r="D26" s="411">
        <f>+'Ekamut-caxs'!D34</f>
        <v>0</v>
      </c>
      <c r="E26" s="412">
        <f>D26-C26</f>
        <v>0</v>
      </c>
      <c r="F26" s="413"/>
      <c r="G26" s="522"/>
      <c r="H26" s="522"/>
      <c r="I26" s="414"/>
      <c r="J26" s="414"/>
      <c r="K26" s="414"/>
      <c r="L26" s="414"/>
      <c r="M26" s="414"/>
      <c r="N26" s="414"/>
      <c r="O26" s="414"/>
      <c r="P26" s="414"/>
      <c r="Q26" s="414"/>
      <c r="R26" s="414"/>
    </row>
    <row r="27" spans="1:18" s="401" customFormat="1" ht="18" customHeight="1">
      <c r="A27" s="408">
        <v>1.2</v>
      </c>
      <c r="B27" s="409" t="s">
        <v>11</v>
      </c>
      <c r="C27" s="410">
        <v>2855</v>
      </c>
      <c r="D27" s="411">
        <f>+'Ekamut-caxs'!D35</f>
        <v>0</v>
      </c>
      <c r="E27" s="412">
        <f>D27-C27</f>
        <v>-2855</v>
      </c>
      <c r="F27" s="413"/>
      <c r="G27" s="522"/>
      <c r="H27" s="522"/>
      <c r="I27" s="414"/>
      <c r="J27" s="414"/>
      <c r="K27" s="414"/>
      <c r="L27" s="414"/>
      <c r="M27" s="414"/>
      <c r="N27" s="414"/>
      <c r="O27" s="414"/>
      <c r="P27" s="414"/>
      <c r="Q27" s="414"/>
      <c r="R27" s="414"/>
    </row>
    <row r="28" spans="1:18" s="401" customFormat="1" ht="18" hidden="1" customHeight="1">
      <c r="A28" s="408">
        <v>1.3</v>
      </c>
      <c r="B28" s="409" t="str">
        <f>+'Ekamut-caxs'!B36</f>
        <v>կամավոր ատեստավորման գծով լրավճար</v>
      </c>
      <c r="C28" s="410"/>
      <c r="D28" s="411">
        <f>+'Ekamut-caxs'!D36</f>
        <v>0</v>
      </c>
      <c r="E28" s="412">
        <f>D28-C28</f>
        <v>0</v>
      </c>
      <c r="F28" s="413"/>
      <c r="G28" s="522"/>
      <c r="H28" s="522"/>
      <c r="I28" s="414"/>
      <c r="J28" s="414"/>
      <c r="K28" s="414"/>
      <c r="L28" s="414"/>
      <c r="M28" s="414"/>
      <c r="N28" s="414"/>
      <c r="O28" s="414"/>
      <c r="P28" s="414"/>
      <c r="Q28" s="414"/>
      <c r="R28" s="414"/>
    </row>
    <row r="29" spans="1:18" s="40" customFormat="1" ht="21" customHeight="1">
      <c r="A29" s="43">
        <v>2</v>
      </c>
      <c r="B29" s="192" t="s">
        <v>13</v>
      </c>
      <c r="C29" s="204">
        <v>629.29999999999995</v>
      </c>
      <c r="D29" s="206">
        <f>+'Ekamut-caxs'!D37</f>
        <v>629.29999999999995</v>
      </c>
      <c r="E29" s="203">
        <f t="shared" si="0"/>
        <v>0</v>
      </c>
      <c r="F29" s="202"/>
      <c r="G29" s="508"/>
      <c r="H29" s="508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2" t="s">
        <v>12</v>
      </c>
      <c r="C30" s="204">
        <v>634.4</v>
      </c>
      <c r="D30" s="206">
        <f>+'Ekamut-caxs'!D38</f>
        <v>667.2</v>
      </c>
      <c r="E30" s="203">
        <f t="shared" si="0"/>
        <v>32.800000000000068</v>
      </c>
      <c r="F30" s="202"/>
      <c r="G30" s="508"/>
      <c r="H30" s="508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18.75" customHeight="1">
      <c r="A31" s="43">
        <v>4</v>
      </c>
      <c r="B31" s="192" t="s">
        <v>14</v>
      </c>
      <c r="C31" s="204">
        <v>49.9</v>
      </c>
      <c r="D31" s="206">
        <f>+'Ekamut-caxs'!D39</f>
        <v>49.9</v>
      </c>
      <c r="E31" s="203">
        <f t="shared" si="0"/>
        <v>0</v>
      </c>
      <c r="F31" s="202"/>
      <c r="G31" s="508"/>
      <c r="H31" s="508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18" customHeight="1">
      <c r="A32" s="43">
        <v>5</v>
      </c>
      <c r="B32" s="192" t="s">
        <v>15</v>
      </c>
      <c r="C32" s="204">
        <v>53.4</v>
      </c>
      <c r="D32" s="206">
        <f>+'Ekamut-caxs'!D40</f>
        <v>53.4</v>
      </c>
      <c r="E32" s="203">
        <f t="shared" si="0"/>
        <v>0</v>
      </c>
      <c r="F32" s="202"/>
      <c r="G32" s="508"/>
      <c r="H32" s="508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2" t="s">
        <v>16</v>
      </c>
      <c r="C33" s="204"/>
      <c r="D33" s="206">
        <f>+'Ekamut-caxs'!D41</f>
        <v>0</v>
      </c>
      <c r="E33" s="203">
        <f t="shared" si="0"/>
        <v>0</v>
      </c>
      <c r="F33" s="202"/>
      <c r="G33" s="508"/>
      <c r="H33" s="508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17.25" customHeight="1">
      <c r="A34" s="43">
        <v>6</v>
      </c>
      <c r="B34" s="192" t="s">
        <v>240</v>
      </c>
      <c r="C34" s="206">
        <v>255.7</v>
      </c>
      <c r="D34" s="206">
        <f>+'Ekamut-caxs'!D42</f>
        <v>255.2</v>
      </c>
      <c r="E34" s="203">
        <f t="shared" si="0"/>
        <v>-0.5</v>
      </c>
      <c r="F34" s="202"/>
      <c r="G34" s="508"/>
      <c r="H34" s="508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18.75" customHeight="1">
      <c r="A35" s="43">
        <v>7</v>
      </c>
      <c r="B35" s="192" t="s">
        <v>17</v>
      </c>
      <c r="C35" s="204">
        <v>5</v>
      </c>
      <c r="D35" s="206">
        <f>+'Ekamut-caxs'!D43</f>
        <v>5</v>
      </c>
      <c r="E35" s="203">
        <f t="shared" si="0"/>
        <v>0</v>
      </c>
      <c r="F35" s="202"/>
      <c r="G35" s="508"/>
      <c r="H35" s="508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19.5" customHeight="1">
      <c r="A36" s="43">
        <v>8</v>
      </c>
      <c r="B36" s="391" t="s">
        <v>241</v>
      </c>
      <c r="C36" s="206">
        <f>300+135.3</f>
        <v>435.3</v>
      </c>
      <c r="D36" s="206">
        <f>+'Ekamut-caxs'!D44</f>
        <v>435.5</v>
      </c>
      <c r="E36" s="203">
        <f t="shared" si="0"/>
        <v>0.19999999999998863</v>
      </c>
      <c r="F36" s="202"/>
      <c r="G36" s="508"/>
      <c r="H36" s="508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18.75" customHeight="1">
      <c r="A37" s="43">
        <v>9</v>
      </c>
      <c r="B37" s="197" t="s">
        <v>66</v>
      </c>
      <c r="C37" s="204">
        <v>145.6</v>
      </c>
      <c r="D37" s="206">
        <f>+'Ekamut-caxs'!D45</f>
        <v>0</v>
      </c>
      <c r="E37" s="203">
        <f t="shared" si="0"/>
        <v>-145.6</v>
      </c>
      <c r="F37" s="202"/>
      <c r="G37" s="508"/>
      <c r="H37" s="508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2" t="s">
        <v>40</v>
      </c>
      <c r="C38" s="204"/>
      <c r="D38" s="206">
        <f>+'Ekamut-caxs'!D46</f>
        <v>0</v>
      </c>
      <c r="E38" s="203">
        <f t="shared" si="0"/>
        <v>0</v>
      </c>
      <c r="F38" s="202"/>
      <c r="G38" s="508"/>
      <c r="H38" s="508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2" t="s">
        <v>109</v>
      </c>
      <c r="C39" s="204"/>
      <c r="D39" s="206">
        <f>+'Ekamut-caxs'!D47</f>
        <v>0</v>
      </c>
      <c r="E39" s="203">
        <f>D39-C39</f>
        <v>0</v>
      </c>
      <c r="F39" s="202"/>
      <c r="G39" s="508"/>
      <c r="H39" s="508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2" t="s">
        <v>110</v>
      </c>
      <c r="C40" s="204"/>
      <c r="D40" s="206">
        <f>+'Ekamut-caxs'!D48</f>
        <v>0</v>
      </c>
      <c r="E40" s="203">
        <f t="shared" si="0"/>
        <v>0</v>
      </c>
      <c r="F40" s="202"/>
      <c r="G40" s="508"/>
      <c r="H40" s="508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10</v>
      </c>
      <c r="B41" s="192" t="s">
        <v>18</v>
      </c>
      <c r="C41" s="202">
        <v>0</v>
      </c>
      <c r="D41" s="206">
        <f>+'Ekamut-caxs'!D49</f>
        <v>0</v>
      </c>
      <c r="E41" s="203">
        <f t="shared" si="0"/>
        <v>0</v>
      </c>
      <c r="F41" s="202"/>
      <c r="G41" s="508"/>
      <c r="H41" s="508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19.5" customHeight="1">
      <c r="A42" s="43">
        <v>10</v>
      </c>
      <c r="B42" s="192" t="s">
        <v>19</v>
      </c>
      <c r="C42" s="202">
        <v>76.900000000000006</v>
      </c>
      <c r="D42" s="206">
        <f>+'Ekamut-caxs'!D50</f>
        <v>76.900000000000006</v>
      </c>
      <c r="E42" s="203">
        <f>D42-C42</f>
        <v>0</v>
      </c>
      <c r="F42" s="202"/>
      <c r="G42" s="508"/>
      <c r="H42" s="508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2" t="s">
        <v>59</v>
      </c>
      <c r="C43" s="202"/>
      <c r="D43" s="206">
        <f>+'Ekamut-caxs'!D51</f>
        <v>0</v>
      </c>
      <c r="E43" s="203">
        <f>D43-C43</f>
        <v>0</v>
      </c>
      <c r="F43" s="202"/>
      <c r="G43" s="508"/>
      <c r="H43" s="508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2" t="s">
        <v>46</v>
      </c>
      <c r="C44" s="202"/>
      <c r="D44" s="206">
        <f>+'Ekamut-caxs'!D52</f>
        <v>0</v>
      </c>
      <c r="E44" s="203">
        <f>D44-C44</f>
        <v>0</v>
      </c>
      <c r="F44" s="202"/>
      <c r="G44" s="508"/>
      <c r="H44" s="508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2" t="s">
        <v>37</v>
      </c>
      <c r="C45" s="204"/>
      <c r="D45" s="206">
        <f>+'Ekamut-caxs'!D53</f>
        <v>0</v>
      </c>
      <c r="E45" s="203">
        <f t="shared" si="0"/>
        <v>0</v>
      </c>
      <c r="F45" s="202"/>
      <c r="G45" s="508"/>
      <c r="H45" s="508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hidden="1" customHeight="1">
      <c r="A46" s="43">
        <v>19</v>
      </c>
      <c r="B46" s="205" t="s">
        <v>67</v>
      </c>
      <c r="C46" s="204"/>
      <c r="D46" s="206">
        <f>+'Ekamut-caxs'!D54</f>
        <v>0</v>
      </c>
      <c r="E46" s="203">
        <f t="shared" si="0"/>
        <v>0</v>
      </c>
      <c r="F46" s="202"/>
      <c r="G46" s="508"/>
      <c r="H46" s="508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22.5" customHeight="1">
      <c r="A47" s="43">
        <v>11</v>
      </c>
      <c r="B47" s="205" t="s">
        <v>68</v>
      </c>
      <c r="C47" s="204">
        <v>107</v>
      </c>
      <c r="D47" s="206">
        <f>+'Ekamut-caxs'!D55</f>
        <v>112</v>
      </c>
      <c r="E47" s="203">
        <f t="shared" si="0"/>
        <v>5</v>
      </c>
      <c r="F47" s="202"/>
      <c r="G47" s="508"/>
      <c r="H47" s="508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0.25" customHeight="1">
      <c r="A48" s="43">
        <v>12</v>
      </c>
      <c r="B48" s="192" t="s">
        <v>38</v>
      </c>
      <c r="C48" s="202">
        <v>3</v>
      </c>
      <c r="D48" s="206">
        <f>+'Ekamut-caxs'!D56</f>
        <v>3</v>
      </c>
      <c r="E48" s="203">
        <f t="shared" ref="E48:E60" si="2">D48-C48</f>
        <v>0</v>
      </c>
      <c r="F48" s="202"/>
      <c r="G48" s="508"/>
      <c r="H48" s="508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2" t="s">
        <v>111</v>
      </c>
      <c r="C49" s="202"/>
      <c r="D49" s="206">
        <f>+'Ekamut-caxs'!D57</f>
        <v>0</v>
      </c>
      <c r="E49" s="203">
        <f t="shared" si="2"/>
        <v>0</v>
      </c>
      <c r="F49" s="202"/>
      <c r="G49" s="508"/>
      <c r="H49" s="508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2" t="s">
        <v>39</v>
      </c>
      <c r="C50" s="202"/>
      <c r="D50" s="206">
        <f>+'Ekamut-caxs'!D58</f>
        <v>0</v>
      </c>
      <c r="E50" s="203">
        <f t="shared" si="2"/>
        <v>0</v>
      </c>
      <c r="F50" s="202"/>
      <c r="G50" s="508"/>
      <c r="H50" s="508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2" t="s">
        <v>56</v>
      </c>
      <c r="C51" s="202"/>
      <c r="D51" s="206">
        <f>+'Ekamut-caxs'!D59</f>
        <v>0</v>
      </c>
      <c r="E51" s="203">
        <f t="shared" si="2"/>
        <v>0</v>
      </c>
      <c r="F51" s="202"/>
      <c r="G51" s="508"/>
      <c r="H51" s="508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23.25" hidden="1" customHeight="1">
      <c r="A52" s="43">
        <v>14</v>
      </c>
      <c r="B52" s="205" t="s">
        <v>242</v>
      </c>
      <c r="C52" s="202">
        <v>0</v>
      </c>
      <c r="D52" s="206">
        <f>+'Ekamut-caxs'!D60</f>
        <v>0</v>
      </c>
      <c r="E52" s="203">
        <f>D52-C52</f>
        <v>0</v>
      </c>
      <c r="F52" s="202"/>
      <c r="G52" s="508"/>
      <c r="H52" s="508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2" t="s">
        <v>203</v>
      </c>
      <c r="C53" s="202"/>
      <c r="D53" s="206">
        <f>+'Ekamut-caxs'!D61</f>
        <v>0</v>
      </c>
      <c r="E53" s="203">
        <f t="shared" si="2"/>
        <v>0</v>
      </c>
      <c r="F53" s="202"/>
      <c r="G53" s="510"/>
      <c r="H53" s="510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95"/>
      <c r="C54" s="202"/>
      <c r="D54" s="206">
        <f>+'Ekamut-caxs'!D62</f>
        <v>0</v>
      </c>
      <c r="E54" s="202">
        <f>D54-C54</f>
        <v>0</v>
      </c>
      <c r="F54" s="202"/>
      <c r="G54" s="510"/>
      <c r="H54" s="510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5"/>
      <c r="C55" s="202"/>
      <c r="D55" s="206">
        <f>+'Ekamut-caxs'!D63</f>
        <v>0</v>
      </c>
      <c r="E55" s="202"/>
      <c r="F55" s="202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5"/>
      <c r="C56" s="202"/>
      <c r="D56" s="206">
        <f>+'Ekamut-caxs'!D64</f>
        <v>0</v>
      </c>
      <c r="E56" s="202">
        <f>D56-C56</f>
        <v>0</v>
      </c>
      <c r="F56" s="202"/>
      <c r="G56" s="510"/>
      <c r="H56" s="510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0.25" customHeight="1">
      <c r="A57" s="43">
        <v>13</v>
      </c>
      <c r="B57" s="233" t="s">
        <v>20</v>
      </c>
      <c r="C57" s="202">
        <v>1019.2</v>
      </c>
      <c r="D57" s="206">
        <f>+'Ekamut-caxs'!D65</f>
        <v>1240.9000000000001</v>
      </c>
      <c r="E57" s="203">
        <f t="shared" si="2"/>
        <v>221.70000000000005</v>
      </c>
      <c r="F57" s="202"/>
      <c r="G57" s="508"/>
      <c r="H57" s="508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390" customFormat="1" ht="20.25" customHeight="1">
      <c r="A58" s="383">
        <v>13.1</v>
      </c>
      <c r="B58" s="415" t="s">
        <v>69</v>
      </c>
      <c r="C58" s="413">
        <v>1019.2</v>
      </c>
      <c r="D58" s="411">
        <f>+'Ekamut-caxs'!D66</f>
        <v>1019.2</v>
      </c>
      <c r="E58" s="412">
        <f t="shared" si="2"/>
        <v>0</v>
      </c>
      <c r="F58" s="413"/>
      <c r="G58" s="522"/>
      <c r="H58" s="522"/>
      <c r="I58" s="350"/>
      <c r="J58" s="350"/>
      <c r="K58" s="350"/>
      <c r="L58" s="350"/>
      <c r="M58" s="350"/>
      <c r="N58" s="350"/>
      <c r="O58" s="350"/>
      <c r="P58" s="350"/>
      <c r="Q58" s="350"/>
      <c r="R58" s="350"/>
    </row>
    <row r="59" spans="1:18" s="40" customFormat="1" ht="21" hidden="1" customHeight="1">
      <c r="A59" s="43">
        <v>31</v>
      </c>
      <c r="B59" s="205" t="s">
        <v>70</v>
      </c>
      <c r="C59" s="202"/>
      <c r="D59" s="206">
        <f>+'Ekamut-caxs'!D67</f>
        <v>0</v>
      </c>
      <c r="E59" s="203">
        <f t="shared" si="2"/>
        <v>0</v>
      </c>
      <c r="F59" s="202"/>
      <c r="G59" s="508"/>
      <c r="H59" s="508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17.25">
      <c r="A60" s="43">
        <v>32</v>
      </c>
      <c r="B60" s="192" t="s">
        <v>60</v>
      </c>
      <c r="C60" s="202"/>
      <c r="D60" s="206">
        <f>+'Ekamut-caxs'!D68</f>
        <v>1889</v>
      </c>
      <c r="E60" s="203">
        <f t="shared" si="2"/>
        <v>1889</v>
      </c>
      <c r="F60" s="204"/>
      <c r="G60" s="508"/>
      <c r="H60" s="508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1">
        <f>C6-C24</f>
        <v>0</v>
      </c>
      <c r="D61" s="211">
        <f>D6-D24</f>
        <v>0</v>
      </c>
      <c r="E61" s="211">
        <f t="shared" si="0"/>
        <v>0</v>
      </c>
      <c r="F61" s="235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27" t="str">
        <f>+'Ekamut-caxs'!C71</f>
        <v>ՎԱՀԱԳՆ ՄԱՄՅԱՆ</v>
      </c>
      <c r="E63" s="527"/>
      <c r="F63" s="96"/>
    </row>
    <row r="64" spans="1:18" ht="9.75" customHeight="1">
      <c r="B64" s="32"/>
      <c r="D64" s="526" t="s">
        <v>5</v>
      </c>
      <c r="E64" s="526"/>
      <c r="F64" s="231"/>
    </row>
    <row r="65" spans="1:6" ht="24.75" customHeight="1">
      <c r="B65" s="31" t="s">
        <v>6</v>
      </c>
      <c r="C65" s="20"/>
      <c r="D65" s="527" t="str">
        <f>+'Ekamut-caxs'!C73</f>
        <v>ԱՄԱԼՅԱ  ՇԵԿՅԱՆ</v>
      </c>
      <c r="E65" s="527"/>
      <c r="F65" s="96"/>
    </row>
    <row r="66" spans="1:6" ht="11.25" customHeight="1">
      <c r="D66" s="526" t="s">
        <v>5</v>
      </c>
      <c r="E66" s="526"/>
      <c r="F66" s="231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6:E66"/>
    <mergeCell ref="D63:E63"/>
    <mergeCell ref="D64:E64"/>
    <mergeCell ref="D65:E65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0:H60"/>
    <mergeCell ref="G54:H54"/>
    <mergeCell ref="G56:H56"/>
    <mergeCell ref="G57:H57"/>
    <mergeCell ref="G58:H58"/>
    <mergeCell ref="G59:H59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22" zoomScaleSheetLayoutView="100" workbookViewId="0">
      <selection activeCell="D65" sqref="D65:E65"/>
    </sheetView>
  </sheetViews>
  <sheetFormatPr defaultColWidth="9.140625" defaultRowHeight="13.5"/>
  <cols>
    <col min="1" max="1" width="6" style="16" customWidth="1"/>
    <col min="2" max="2" width="62.85546875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19.5" customHeight="1">
      <c r="A1" s="525" t="s">
        <v>72</v>
      </c>
      <c r="B1" s="525"/>
      <c r="C1" s="525"/>
      <c r="D1" s="525"/>
      <c r="E1" s="525"/>
      <c r="F1" s="525"/>
    </row>
    <row r="2" spans="1:20" s="18" customFormat="1" ht="20.25">
      <c r="A2" s="520" t="str">
        <f>+'Ekamut-caxs'!A9</f>
        <v xml:space="preserve">«Կարեն Դեմիրճյանի թանգարան» ՀՈԱԿ-ի  </v>
      </c>
      <c r="B2" s="520"/>
      <c r="C2" s="520"/>
      <c r="D2" s="520"/>
      <c r="E2" s="520"/>
      <c r="F2" s="520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21" t="s">
        <v>226</v>
      </c>
      <c r="B3" s="521"/>
      <c r="C3" s="521"/>
      <c r="D3" s="521"/>
      <c r="E3" s="521"/>
      <c r="F3" s="521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8" t="s">
        <v>262</v>
      </c>
      <c r="D5" s="178" t="s">
        <v>263</v>
      </c>
      <c r="E5" s="68" t="s">
        <v>43</v>
      </c>
      <c r="F5" s="232" t="s">
        <v>261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4">
        <v>588.29999999999995</v>
      </c>
      <c r="D6" s="184">
        <f>+C78</f>
        <v>1575.1999999999971</v>
      </c>
      <c r="E6" s="199">
        <f t="shared" ref="E6" si="0">D6-C6</f>
        <v>986.89999999999714</v>
      </c>
      <c r="F6" s="184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199">
        <f>SUM(C8:C15,C18:C21)</f>
        <v>50948.4</v>
      </c>
      <c r="D7" s="199">
        <f>SUM(D8:D15,D18:D21)</f>
        <v>58737.299999999996</v>
      </c>
      <c r="E7" s="199">
        <f>D7-C7</f>
        <v>7788.8999999999942</v>
      </c>
      <c r="F7" s="184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89" t="s">
        <v>107</v>
      </c>
      <c r="C8" s="190">
        <v>49511</v>
      </c>
      <c r="D8" s="190">
        <f>+'Dramakan hosqer'!F15</f>
        <v>49511</v>
      </c>
      <c r="E8" s="191">
        <f>D8-C8</f>
        <v>0</v>
      </c>
      <c r="F8" s="190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296" t="s">
        <v>168</v>
      </c>
      <c r="C9" s="190"/>
      <c r="D9" s="191">
        <f>+'Dramakan hosqer'!F16</f>
        <v>0</v>
      </c>
      <c r="E9" s="191">
        <f t="shared" ref="E9:E67" si="1">D9-C9</f>
        <v>0</v>
      </c>
      <c r="F9" s="190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296" t="s">
        <v>209</v>
      </c>
      <c r="C10" s="185"/>
      <c r="D10" s="191">
        <f>+'Dramakan hosqer'!F17</f>
        <v>0</v>
      </c>
      <c r="E10" s="191">
        <f t="shared" si="1"/>
        <v>0</v>
      </c>
      <c r="F10" s="185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5" t="str">
        <f>+'Dramakan hosqer'!B18</f>
        <v>Վճարովի ծառայություններից (գեղագիտական ուսուցում)</v>
      </c>
      <c r="C11" s="330"/>
      <c r="D11" s="191">
        <f>+'Dramakan hosqer'!F18</f>
        <v>0</v>
      </c>
      <c r="E11" s="191">
        <f t="shared" si="1"/>
        <v>0</v>
      </c>
      <c r="F11" s="190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15" customHeight="1">
      <c r="A12" s="43">
        <v>2</v>
      </c>
      <c r="B12" s="193" t="s">
        <v>45</v>
      </c>
      <c r="C12" s="330">
        <v>1035</v>
      </c>
      <c r="D12" s="191">
        <f>+'Dramakan hosqer'!F19</f>
        <v>1380</v>
      </c>
      <c r="E12" s="191">
        <f t="shared" si="1"/>
        <v>345</v>
      </c>
      <c r="F12" s="190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4" t="s">
        <v>55</v>
      </c>
      <c r="C13" s="190"/>
      <c r="D13" s="191">
        <f>+'Dramakan hosqer'!F20</f>
        <v>0</v>
      </c>
      <c r="E13" s="191">
        <f t="shared" si="1"/>
        <v>0</v>
      </c>
      <c r="F13" s="190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167</v>
      </c>
      <c r="C14" s="190"/>
      <c r="D14" s="191">
        <f>+'Dramakan hosqer'!F21</f>
        <v>0</v>
      </c>
      <c r="E14" s="191">
        <f t="shared" si="1"/>
        <v>0</v>
      </c>
      <c r="F14" s="190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42" t="s">
        <v>211</v>
      </c>
      <c r="C15" s="190"/>
      <c r="D15" s="191">
        <f>+'Dramakan hosqer'!F22</f>
        <v>0</v>
      </c>
      <c r="E15" s="191">
        <f t="shared" si="1"/>
        <v>0</v>
      </c>
      <c r="F15" s="190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390" customFormat="1" ht="18" hidden="1" customHeight="1">
      <c r="A16" s="383">
        <v>8.1</v>
      </c>
      <c r="B16" s="384"/>
      <c r="C16" s="385"/>
      <c r="D16" s="386">
        <f>+'Dramakan hosqer'!F23</f>
        <v>0</v>
      </c>
      <c r="E16" s="386">
        <f t="shared" si="1"/>
        <v>0</v>
      </c>
      <c r="F16" s="385"/>
      <c r="G16" s="387"/>
      <c r="H16" s="388"/>
      <c r="I16" s="388"/>
      <c r="J16" s="388"/>
      <c r="K16" s="388"/>
      <c r="L16" s="389"/>
      <c r="M16" s="389"/>
      <c r="N16" s="389"/>
      <c r="O16" s="389"/>
      <c r="P16" s="389"/>
      <c r="Q16" s="389"/>
      <c r="R16" s="389"/>
    </row>
    <row r="17" spans="1:18" s="390" customFormat="1" ht="18" hidden="1" customHeight="1">
      <c r="A17" s="383">
        <v>8.1999999999999993</v>
      </c>
      <c r="B17" s="384"/>
      <c r="C17" s="385"/>
      <c r="D17" s="386">
        <f>+'Dramakan hosqer'!F24</f>
        <v>0</v>
      </c>
      <c r="E17" s="386">
        <f t="shared" si="1"/>
        <v>0</v>
      </c>
      <c r="F17" s="385"/>
      <c r="G17" s="387"/>
      <c r="H17" s="388"/>
      <c r="I17" s="388"/>
      <c r="J17" s="388"/>
      <c r="K17" s="388"/>
      <c r="L17" s="389"/>
      <c r="M17" s="389"/>
      <c r="N17" s="389"/>
      <c r="O17" s="389"/>
      <c r="P17" s="389"/>
      <c r="Q17" s="389"/>
      <c r="R17" s="389"/>
    </row>
    <row r="18" spans="1:18" s="40" customFormat="1" ht="17.25" customHeight="1">
      <c r="A18" s="43">
        <v>3</v>
      </c>
      <c r="B18" s="189" t="s">
        <v>25</v>
      </c>
      <c r="C18" s="190">
        <v>378</v>
      </c>
      <c r="D18" s="191">
        <f>+'Dramakan hosqer'!F25</f>
        <v>1859.6</v>
      </c>
      <c r="E18" s="191">
        <f t="shared" si="1"/>
        <v>1481.6</v>
      </c>
      <c r="F18" s="190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4</v>
      </c>
      <c r="B19" s="189" t="s">
        <v>8</v>
      </c>
      <c r="C19" s="190">
        <v>24.4</v>
      </c>
      <c r="D19" s="191">
        <f>+'Dramakan hosqer'!F26</f>
        <v>40</v>
      </c>
      <c r="E19" s="191">
        <f t="shared" si="1"/>
        <v>15.600000000000001</v>
      </c>
      <c r="F19" s="190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customHeight="1">
      <c r="A20" s="43">
        <v>5</v>
      </c>
      <c r="B20" s="492" t="s">
        <v>276</v>
      </c>
      <c r="C20" s="190">
        <v>0</v>
      </c>
      <c r="D20" s="191">
        <v>5946.7</v>
      </c>
      <c r="E20" s="191">
        <f t="shared" si="1"/>
        <v>5946.7</v>
      </c>
      <c r="F20" s="190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43"/>
      <c r="C21" s="190"/>
      <c r="D21" s="191"/>
      <c r="E21" s="191">
        <f t="shared" si="1"/>
        <v>0</v>
      </c>
      <c r="F21" s="190"/>
      <c r="G21" s="82" t="s">
        <v>171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199">
        <f>+C23+C62+C75</f>
        <v>49961.500000000007</v>
      </c>
      <c r="D22" s="199">
        <f>+D23+D62+D75</f>
        <v>57261</v>
      </c>
      <c r="E22" s="191">
        <f t="shared" si="1"/>
        <v>7299.4999999999927</v>
      </c>
      <c r="F22" s="184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199">
        <f>SUM(C24,C28:C33,C34:C56,C60:C61)</f>
        <v>49961.500000000007</v>
      </c>
      <c r="D23" s="199">
        <f>SUM(D24,D28:D33,D34:D56,D60:D61)</f>
        <v>56457</v>
      </c>
      <c r="E23" s="191">
        <f t="shared" si="1"/>
        <v>6495.4999999999927</v>
      </c>
      <c r="F23" s="184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196" t="s">
        <v>10</v>
      </c>
      <c r="C24" s="190">
        <v>46355.9</v>
      </c>
      <c r="D24" s="191">
        <f>+'Dramakan hosqer'!F33</f>
        <v>45154.9</v>
      </c>
      <c r="E24" s="191">
        <f t="shared" si="1"/>
        <v>-1201</v>
      </c>
      <c r="F24" s="190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390" customFormat="1" ht="17.25" hidden="1" customHeight="1">
      <c r="A25" s="383">
        <v>1.1000000000000001</v>
      </c>
      <c r="B25" s="416" t="s">
        <v>108</v>
      </c>
      <c r="C25" s="385"/>
      <c r="D25" s="386">
        <f>+'Dramakan hosqer'!F34</f>
        <v>0</v>
      </c>
      <c r="E25" s="386">
        <f t="shared" si="1"/>
        <v>0</v>
      </c>
      <c r="F25" s="385"/>
      <c r="G25" s="387"/>
      <c r="H25" s="388"/>
      <c r="I25" s="388"/>
      <c r="J25" s="388"/>
      <c r="K25" s="388"/>
      <c r="L25" s="389"/>
      <c r="M25" s="389"/>
      <c r="N25" s="389"/>
      <c r="O25" s="389"/>
      <c r="P25" s="389"/>
      <c r="Q25" s="389"/>
      <c r="R25" s="389"/>
    </row>
    <row r="26" spans="1:18" s="390" customFormat="1" ht="16.5">
      <c r="A26" s="383">
        <v>1.2</v>
      </c>
      <c r="B26" s="416" t="s">
        <v>11</v>
      </c>
      <c r="C26" s="385">
        <v>2855</v>
      </c>
      <c r="D26" s="386">
        <f>+'Dramakan hosqer'!F35</f>
        <v>0</v>
      </c>
      <c r="E26" s="386">
        <f t="shared" si="1"/>
        <v>-2855</v>
      </c>
      <c r="F26" s="385"/>
      <c r="G26" s="387"/>
      <c r="H26" s="388"/>
      <c r="I26" s="388"/>
      <c r="J26" s="388"/>
      <c r="K26" s="388"/>
      <c r="L26" s="389"/>
      <c r="M26" s="389"/>
      <c r="N26" s="389"/>
      <c r="O26" s="389"/>
      <c r="P26" s="389"/>
      <c r="Q26" s="389"/>
      <c r="R26" s="389"/>
    </row>
    <row r="27" spans="1:18" s="390" customFormat="1" ht="16.5" hidden="1">
      <c r="A27" s="383">
        <v>1.3</v>
      </c>
      <c r="B27" s="416" t="str">
        <f>+'Dramakan hosqer'!B36</f>
        <v>կամավոր ատեստավորման գծով լրավճար</v>
      </c>
      <c r="C27" s="385"/>
      <c r="D27" s="386">
        <f>+'Dramakan hosqer'!F36</f>
        <v>0</v>
      </c>
      <c r="E27" s="386">
        <f t="shared" si="1"/>
        <v>0</v>
      </c>
      <c r="F27" s="385"/>
      <c r="G27" s="387"/>
      <c r="H27" s="388"/>
      <c r="I27" s="388"/>
      <c r="J27" s="388"/>
      <c r="K27" s="388"/>
      <c r="L27" s="389"/>
      <c r="M27" s="389"/>
      <c r="N27" s="389"/>
      <c r="O27" s="389"/>
      <c r="P27" s="389"/>
      <c r="Q27" s="389"/>
      <c r="R27" s="389"/>
    </row>
    <row r="28" spans="1:18" s="40" customFormat="1" ht="18" customHeight="1">
      <c r="A28" s="43">
        <v>2</v>
      </c>
      <c r="B28" s="192" t="s">
        <v>13</v>
      </c>
      <c r="C28" s="190">
        <v>487.7</v>
      </c>
      <c r="D28" s="191">
        <f>+'Dramakan hosqer'!F37</f>
        <v>629.29999999999995</v>
      </c>
      <c r="E28" s="191">
        <f t="shared" si="1"/>
        <v>141.59999999999997</v>
      </c>
      <c r="F28" s="190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2" t="s">
        <v>12</v>
      </c>
      <c r="C29" s="190">
        <v>564.20000000000005</v>
      </c>
      <c r="D29" s="191">
        <f>+'Dramakan hosqer'!F38</f>
        <v>667.2</v>
      </c>
      <c r="E29" s="191">
        <f t="shared" si="1"/>
        <v>103</v>
      </c>
      <c r="F29" s="190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2" t="s">
        <v>14</v>
      </c>
      <c r="C30" s="190">
        <v>43.8</v>
      </c>
      <c r="D30" s="191">
        <f>+'Dramakan hosqer'!F39</f>
        <v>48.5</v>
      </c>
      <c r="E30" s="191">
        <f t="shared" si="1"/>
        <v>4.7000000000000028</v>
      </c>
      <c r="F30" s="190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2" t="s">
        <v>15</v>
      </c>
      <c r="C31" s="190">
        <v>53.4</v>
      </c>
      <c r="D31" s="191">
        <f>+'Dramakan hosqer'!F40</f>
        <v>53.4</v>
      </c>
      <c r="E31" s="191">
        <f t="shared" si="1"/>
        <v>0</v>
      </c>
      <c r="F31" s="190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2" t="s">
        <v>16</v>
      </c>
      <c r="C32" s="190"/>
      <c r="D32" s="191">
        <f>+'Dramakan hosqer'!F41</f>
        <v>0</v>
      </c>
      <c r="E32" s="191">
        <f t="shared" si="1"/>
        <v>0</v>
      </c>
      <c r="F32" s="190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6</v>
      </c>
      <c r="B33" s="192" t="s">
        <v>240</v>
      </c>
      <c r="C33" s="191">
        <v>234.4</v>
      </c>
      <c r="D33" s="191">
        <f>+'Dramakan hosqer'!F42</f>
        <v>255.2</v>
      </c>
      <c r="E33" s="191">
        <f t="shared" si="1"/>
        <v>20.799999999999983</v>
      </c>
      <c r="F33" s="190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7</v>
      </c>
      <c r="B34" s="192" t="s">
        <v>17</v>
      </c>
      <c r="C34" s="190">
        <v>5</v>
      </c>
      <c r="D34" s="191">
        <f>+'Dramakan hosqer'!F43</f>
        <v>5</v>
      </c>
      <c r="E34" s="191">
        <f t="shared" si="1"/>
        <v>0</v>
      </c>
      <c r="F34" s="190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21" customHeight="1">
      <c r="A35" s="43">
        <v>8</v>
      </c>
      <c r="B35" s="391" t="s">
        <v>241</v>
      </c>
      <c r="C35" s="191">
        <f>300+135.3</f>
        <v>435.3</v>
      </c>
      <c r="D35" s="191">
        <f>+'Dramakan hosqer'!F44</f>
        <v>435.5</v>
      </c>
      <c r="E35" s="191">
        <f t="shared" si="1"/>
        <v>0.19999999999998863</v>
      </c>
      <c r="F35" s="190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hidden="1" customHeight="1">
      <c r="A36" s="43">
        <v>10</v>
      </c>
      <c r="B36" s="197" t="s">
        <v>66</v>
      </c>
      <c r="C36" s="190"/>
      <c r="D36" s="191">
        <f>+'Dramakan hosqer'!F45</f>
        <v>0</v>
      </c>
      <c r="E36" s="191">
        <f t="shared" si="1"/>
        <v>0</v>
      </c>
      <c r="F36" s="190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2" t="s">
        <v>40</v>
      </c>
      <c r="C37" s="190"/>
      <c r="D37" s="191">
        <f>+'Dramakan hosqer'!F46</f>
        <v>0</v>
      </c>
      <c r="E37" s="191">
        <f t="shared" si="1"/>
        <v>0</v>
      </c>
      <c r="F37" s="190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2" t="s">
        <v>109</v>
      </c>
      <c r="C38" s="190"/>
      <c r="D38" s="191">
        <f>+'Dramakan hosqer'!F47</f>
        <v>0</v>
      </c>
      <c r="E38" s="191">
        <f t="shared" si="1"/>
        <v>0</v>
      </c>
      <c r="F38" s="190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2" t="s">
        <v>110</v>
      </c>
      <c r="C39" s="190"/>
      <c r="D39" s="191">
        <f>+'Dramakan hosqer'!F48</f>
        <v>0</v>
      </c>
      <c r="E39" s="191">
        <f t="shared" si="1"/>
        <v>0</v>
      </c>
      <c r="F39" s="190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hidden="1" customHeight="1">
      <c r="A40" s="43">
        <v>9</v>
      </c>
      <c r="B40" s="192" t="s">
        <v>18</v>
      </c>
      <c r="C40" s="190">
        <v>0</v>
      </c>
      <c r="D40" s="191">
        <f>+'Dramakan hosqer'!F49</f>
        <v>0</v>
      </c>
      <c r="E40" s="191">
        <f t="shared" si="1"/>
        <v>0</v>
      </c>
      <c r="F40" s="190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9</v>
      </c>
      <c r="B41" s="192" t="s">
        <v>19</v>
      </c>
      <c r="C41" s="190">
        <v>76.900000000000006</v>
      </c>
      <c r="D41" s="191">
        <f>+'Dramakan hosqer'!F50</f>
        <v>76.900000000000006</v>
      </c>
      <c r="E41" s="191">
        <f t="shared" si="1"/>
        <v>0</v>
      </c>
      <c r="F41" s="190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2" t="s">
        <v>59</v>
      </c>
      <c r="C42" s="190"/>
      <c r="D42" s="191">
        <f>+'Dramakan hosqer'!F51</f>
        <v>0</v>
      </c>
      <c r="E42" s="191">
        <f t="shared" si="1"/>
        <v>0</v>
      </c>
      <c r="F42" s="190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5" t="s">
        <v>46</v>
      </c>
      <c r="C43" s="190"/>
      <c r="D43" s="191">
        <f>+'Dramakan hosqer'!F52</f>
        <v>0</v>
      </c>
      <c r="E43" s="191">
        <f t="shared" si="1"/>
        <v>0</v>
      </c>
      <c r="F43" s="190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205" t="s">
        <v>37</v>
      </c>
      <c r="C44" s="190"/>
      <c r="D44" s="191">
        <f>+'Dramakan hosqer'!F53</f>
        <v>0</v>
      </c>
      <c r="E44" s="191">
        <f t="shared" si="1"/>
        <v>0</v>
      </c>
      <c r="F44" s="190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hidden="1" customHeight="1">
      <c r="A45" s="43">
        <v>19</v>
      </c>
      <c r="B45" s="205" t="s">
        <v>67</v>
      </c>
      <c r="C45" s="190"/>
      <c r="D45" s="191">
        <f>+'Dramakan hosqer'!F54</f>
        <v>0</v>
      </c>
      <c r="E45" s="191">
        <f t="shared" si="1"/>
        <v>0</v>
      </c>
      <c r="F45" s="190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18" customHeight="1">
      <c r="A46" s="43">
        <v>10</v>
      </c>
      <c r="B46" s="205" t="s">
        <v>68</v>
      </c>
      <c r="C46" s="190">
        <v>107</v>
      </c>
      <c r="D46" s="191">
        <f>+'Dramakan hosqer'!F55</f>
        <v>112</v>
      </c>
      <c r="E46" s="191">
        <f t="shared" si="1"/>
        <v>5</v>
      </c>
      <c r="F46" s="190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11</v>
      </c>
      <c r="B47" s="192" t="s">
        <v>38</v>
      </c>
      <c r="C47" s="190">
        <v>3</v>
      </c>
      <c r="D47" s="191">
        <f>+'Dramakan hosqer'!F56</f>
        <v>3</v>
      </c>
      <c r="E47" s="191">
        <f t="shared" si="1"/>
        <v>0</v>
      </c>
      <c r="F47" s="190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2" t="s">
        <v>111</v>
      </c>
      <c r="C48" s="190"/>
      <c r="D48" s="191">
        <f>+'Dramakan hosqer'!F57</f>
        <v>0</v>
      </c>
      <c r="E48" s="191">
        <f t="shared" si="1"/>
        <v>0</v>
      </c>
      <c r="F48" s="190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2" t="s">
        <v>39</v>
      </c>
      <c r="C49" s="190"/>
      <c r="D49" s="191">
        <f>+'Dramakan hosqer'!F58</f>
        <v>0</v>
      </c>
      <c r="E49" s="191">
        <f t="shared" si="1"/>
        <v>0</v>
      </c>
      <c r="F49" s="190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2" t="s">
        <v>56</v>
      </c>
      <c r="C50" s="190"/>
      <c r="D50" s="191">
        <f>+'Dramakan hosqer'!F59</f>
        <v>0</v>
      </c>
      <c r="E50" s="191">
        <f t="shared" si="1"/>
        <v>0</v>
      </c>
      <c r="F50" s="190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21.75" hidden="1" customHeight="1">
      <c r="A51" s="43">
        <v>13</v>
      </c>
      <c r="B51" s="205" t="s">
        <v>242</v>
      </c>
      <c r="C51" s="190">
        <v>0</v>
      </c>
      <c r="D51" s="191">
        <f>+'Dramakan hosqer'!F60</f>
        <v>0</v>
      </c>
      <c r="E51" s="191">
        <f t="shared" si="1"/>
        <v>0</v>
      </c>
      <c r="F51" s="190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2" t="s">
        <v>203</v>
      </c>
      <c r="C52" s="190"/>
      <c r="D52" s="191">
        <f>+'Dramakan hosqer'!F61</f>
        <v>0</v>
      </c>
      <c r="E52" s="191">
        <f t="shared" si="1"/>
        <v>0</v>
      </c>
      <c r="F52" s="190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95"/>
      <c r="C53" s="190"/>
      <c r="D53" s="190">
        <f>+'Dramakan hosqer'!F62</f>
        <v>0</v>
      </c>
      <c r="E53" s="191">
        <f t="shared" si="1"/>
        <v>0</v>
      </c>
      <c r="F53" s="190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5"/>
      <c r="C54" s="190"/>
      <c r="D54" s="190">
        <f>+'Dramakan hosqer'!F63</f>
        <v>0</v>
      </c>
      <c r="E54" s="191"/>
      <c r="F54" s="190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5"/>
      <c r="C55" s="190"/>
      <c r="D55" s="190">
        <f>+'Dramakan hosqer'!F64</f>
        <v>0</v>
      </c>
      <c r="E55" s="191">
        <f t="shared" si="1"/>
        <v>0</v>
      </c>
      <c r="F55" s="190"/>
      <c r="G55" s="82" t="s">
        <v>243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198" t="s">
        <v>27</v>
      </c>
      <c r="C56" s="191"/>
      <c r="D56" s="191">
        <f>SUM(D57:D59)</f>
        <v>0</v>
      </c>
      <c r="E56" s="191">
        <f t="shared" si="1"/>
        <v>0</v>
      </c>
      <c r="F56" s="190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01" customFormat="1" ht="18" hidden="1" customHeight="1">
      <c r="A57" s="396">
        <v>30.1</v>
      </c>
      <c r="B57" s="397" t="s">
        <v>28</v>
      </c>
      <c r="C57" s="385"/>
      <c r="D57" s="386">
        <f>+'Dramakan hosqer'!F66</f>
        <v>0</v>
      </c>
      <c r="E57" s="386">
        <f t="shared" si="1"/>
        <v>0</v>
      </c>
      <c r="F57" s="385"/>
      <c r="G57" s="398"/>
      <c r="H57" s="399"/>
      <c r="I57" s="399"/>
      <c r="J57" s="399"/>
      <c r="K57" s="399"/>
      <c r="L57" s="400"/>
      <c r="M57" s="400"/>
      <c r="N57" s="400"/>
      <c r="O57" s="400"/>
      <c r="P57" s="400"/>
      <c r="Q57" s="400"/>
      <c r="R57" s="400"/>
    </row>
    <row r="58" spans="1:18" s="401" customFormat="1" ht="18.75" hidden="1" customHeight="1">
      <c r="A58" s="396">
        <v>30.2</v>
      </c>
      <c r="B58" s="397" t="s">
        <v>41</v>
      </c>
      <c r="C58" s="385"/>
      <c r="D58" s="386">
        <f>+'Dramakan hosqer'!F67</f>
        <v>0</v>
      </c>
      <c r="E58" s="386">
        <f t="shared" si="1"/>
        <v>0</v>
      </c>
      <c r="F58" s="385"/>
      <c r="G58" s="398"/>
      <c r="H58" s="399"/>
      <c r="I58" s="399"/>
      <c r="J58" s="399"/>
      <c r="K58" s="399"/>
      <c r="L58" s="400"/>
      <c r="M58" s="400"/>
      <c r="N58" s="400"/>
      <c r="O58" s="400"/>
      <c r="P58" s="400"/>
      <c r="Q58" s="400"/>
      <c r="R58" s="400"/>
    </row>
    <row r="59" spans="1:18" s="401" customFormat="1" ht="18" hidden="1" customHeight="1">
      <c r="A59" s="396">
        <v>30.3</v>
      </c>
      <c r="B59" s="402" t="s">
        <v>75</v>
      </c>
      <c r="C59" s="385"/>
      <c r="D59" s="386">
        <f>+'Dramakan hosqer'!F68</f>
        <v>0</v>
      </c>
      <c r="E59" s="386">
        <f t="shared" si="1"/>
        <v>0</v>
      </c>
      <c r="F59" s="385"/>
      <c r="G59" s="398"/>
      <c r="H59" s="399"/>
      <c r="I59" s="399"/>
      <c r="J59" s="399"/>
      <c r="K59" s="399"/>
      <c r="L59" s="400"/>
      <c r="M59" s="400"/>
      <c r="N59" s="400"/>
      <c r="O59" s="400"/>
      <c r="P59" s="400"/>
      <c r="Q59" s="400"/>
      <c r="R59" s="400"/>
    </row>
    <row r="60" spans="1:18" s="40" customFormat="1" ht="18" customHeight="1">
      <c r="A60" s="53">
        <v>12</v>
      </c>
      <c r="B60" s="198" t="s">
        <v>29</v>
      </c>
      <c r="C60" s="190">
        <v>214.9</v>
      </c>
      <c r="D60" s="191">
        <f>+'Dramakan hosqer'!F69</f>
        <v>1689.4</v>
      </c>
      <c r="E60" s="191">
        <f t="shared" si="1"/>
        <v>1474.5</v>
      </c>
      <c r="F60" s="190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customHeight="1">
      <c r="A61" s="53">
        <v>13</v>
      </c>
      <c r="B61" s="193" t="s">
        <v>76</v>
      </c>
      <c r="C61" s="190">
        <v>1380</v>
      </c>
      <c r="D61" s="191">
        <f>+'Dramakan hosqer'!F70</f>
        <v>7326.7</v>
      </c>
      <c r="E61" s="191">
        <f t="shared" si="1"/>
        <v>5946.7</v>
      </c>
      <c r="F61" s="190"/>
      <c r="G61" s="88"/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199">
        <f>+C63+C71</f>
        <v>0</v>
      </c>
      <c r="D62" s="199">
        <f>+D63+D71</f>
        <v>804</v>
      </c>
      <c r="E62" s="199">
        <f t="shared" si="1"/>
        <v>804</v>
      </c>
      <c r="F62" s="184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0" t="s">
        <v>81</v>
      </c>
      <c r="C63" s="191">
        <f>SUM(C64:C70)</f>
        <v>0</v>
      </c>
      <c r="D63" s="191">
        <f>SUM(D64:D70)</f>
        <v>804</v>
      </c>
      <c r="E63" s="191">
        <f t="shared" si="1"/>
        <v>804</v>
      </c>
      <c r="F63" s="190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390" customFormat="1" ht="33">
      <c r="A64" s="392">
        <v>1.1000000000000001</v>
      </c>
      <c r="B64" s="393" t="s">
        <v>77</v>
      </c>
      <c r="C64" s="385">
        <v>0</v>
      </c>
      <c r="D64" s="386">
        <f>+'Dramakan hosqer'!F73</f>
        <v>504</v>
      </c>
      <c r="E64" s="386">
        <f t="shared" si="1"/>
        <v>504</v>
      </c>
      <c r="F64" s="497" t="s">
        <v>277</v>
      </c>
      <c r="G64" s="387"/>
      <c r="H64" s="388"/>
      <c r="I64" s="388"/>
      <c r="J64" s="388"/>
      <c r="K64" s="388"/>
      <c r="L64" s="389"/>
      <c r="M64" s="389"/>
      <c r="N64" s="389"/>
      <c r="O64" s="389"/>
      <c r="P64" s="389"/>
      <c r="Q64" s="389"/>
      <c r="R64" s="389"/>
    </row>
    <row r="65" spans="1:20" s="390" customFormat="1" ht="16.5">
      <c r="A65" s="392">
        <v>1.2</v>
      </c>
      <c r="B65" s="393" t="s">
        <v>78</v>
      </c>
      <c r="C65" s="385">
        <v>0</v>
      </c>
      <c r="D65" s="386">
        <f>+'Dramakan hosqer'!F74</f>
        <v>300</v>
      </c>
      <c r="E65" s="386">
        <f t="shared" si="1"/>
        <v>300</v>
      </c>
      <c r="F65" s="497" t="s">
        <v>278</v>
      </c>
      <c r="G65" s="387"/>
      <c r="H65" s="388"/>
      <c r="I65" s="388"/>
      <c r="J65" s="388"/>
      <c r="K65" s="388"/>
      <c r="L65" s="389"/>
      <c r="M65" s="389"/>
      <c r="N65" s="389"/>
      <c r="O65" s="389"/>
      <c r="P65" s="389"/>
      <c r="Q65" s="389"/>
      <c r="R65" s="389"/>
    </row>
    <row r="66" spans="1:20" s="390" customFormat="1" ht="18" hidden="1" customHeight="1">
      <c r="A66" s="392">
        <v>1.3</v>
      </c>
      <c r="B66" s="393" t="s">
        <v>79</v>
      </c>
      <c r="C66" s="385"/>
      <c r="D66" s="386">
        <f>+'Dramakan hosqer'!F75</f>
        <v>0</v>
      </c>
      <c r="E66" s="386">
        <f t="shared" si="1"/>
        <v>0</v>
      </c>
      <c r="F66" s="385"/>
      <c r="G66" s="387"/>
      <c r="H66" s="388"/>
      <c r="I66" s="388"/>
      <c r="J66" s="388"/>
      <c r="K66" s="388"/>
      <c r="L66" s="389"/>
      <c r="M66" s="389"/>
      <c r="N66" s="389"/>
      <c r="O66" s="389"/>
      <c r="P66" s="389"/>
      <c r="Q66" s="389"/>
      <c r="R66" s="389"/>
    </row>
    <row r="67" spans="1:20" s="390" customFormat="1" ht="18" hidden="1" customHeight="1">
      <c r="A67" s="392">
        <v>1.4</v>
      </c>
      <c r="B67" s="393" t="s">
        <v>170</v>
      </c>
      <c r="C67" s="385"/>
      <c r="D67" s="386">
        <f>+'Dramakan hosqer'!F76</f>
        <v>0</v>
      </c>
      <c r="E67" s="386">
        <f t="shared" si="1"/>
        <v>0</v>
      </c>
      <c r="F67" s="385"/>
      <c r="G67" s="387"/>
      <c r="H67" s="388"/>
      <c r="I67" s="388"/>
      <c r="J67" s="388"/>
      <c r="K67" s="388"/>
      <c r="L67" s="389"/>
      <c r="M67" s="389"/>
      <c r="N67" s="389"/>
      <c r="O67" s="389"/>
      <c r="P67" s="389"/>
      <c r="Q67" s="389"/>
      <c r="R67" s="389"/>
    </row>
    <row r="68" spans="1:20" s="390" customFormat="1" ht="18" hidden="1" customHeight="1">
      <c r="A68" s="392">
        <v>1.5</v>
      </c>
      <c r="B68" s="393" t="s">
        <v>57</v>
      </c>
      <c r="C68" s="385"/>
      <c r="D68" s="386">
        <f>+'Dramakan hosqer'!F77</f>
        <v>0</v>
      </c>
      <c r="E68" s="386">
        <f t="shared" ref="E68:E74" si="2">D68-C68</f>
        <v>0</v>
      </c>
      <c r="F68" s="385"/>
      <c r="G68" s="387"/>
      <c r="H68" s="388"/>
      <c r="I68" s="388"/>
      <c r="J68" s="388"/>
      <c r="K68" s="388"/>
      <c r="L68" s="389"/>
      <c r="M68" s="389"/>
      <c r="N68" s="389"/>
      <c r="O68" s="389"/>
      <c r="P68" s="389"/>
      <c r="Q68" s="389"/>
      <c r="R68" s="389"/>
    </row>
    <row r="69" spans="1:20" s="390" customFormat="1" ht="18" hidden="1" customHeight="1">
      <c r="A69" s="392">
        <v>1.6</v>
      </c>
      <c r="B69" s="394" t="s">
        <v>58</v>
      </c>
      <c r="C69" s="385"/>
      <c r="D69" s="385">
        <f>+'Dramakan hosqer'!F78</f>
        <v>0</v>
      </c>
      <c r="E69" s="386">
        <f t="shared" si="2"/>
        <v>0</v>
      </c>
      <c r="F69" s="385"/>
      <c r="G69" s="387"/>
      <c r="H69" s="388"/>
      <c r="I69" s="388"/>
      <c r="J69" s="388"/>
      <c r="K69" s="388"/>
      <c r="L69" s="389"/>
      <c r="M69" s="389"/>
      <c r="N69" s="389"/>
      <c r="O69" s="389"/>
      <c r="P69" s="389"/>
      <c r="Q69" s="389"/>
      <c r="R69" s="389"/>
    </row>
    <row r="70" spans="1:20" s="395" customFormat="1" ht="18" hidden="1" customHeight="1">
      <c r="A70" s="392">
        <v>1.7</v>
      </c>
      <c r="B70" s="394"/>
      <c r="C70" s="385"/>
      <c r="D70" s="385">
        <f>+'Dramakan hosqer'!F79</f>
        <v>0</v>
      </c>
      <c r="E70" s="386">
        <f t="shared" si="2"/>
        <v>0</v>
      </c>
      <c r="F70" s="385"/>
      <c r="G70" s="350" t="s">
        <v>213</v>
      </c>
      <c r="H70" s="388"/>
      <c r="I70" s="388"/>
      <c r="J70" s="388"/>
      <c r="K70" s="388"/>
      <c r="L70" s="388"/>
      <c r="M70" s="388"/>
      <c r="N70" s="389"/>
      <c r="O70" s="389"/>
      <c r="P70" s="389"/>
      <c r="Q70" s="389"/>
      <c r="R70" s="389"/>
      <c r="S70" s="389"/>
      <c r="T70" s="389"/>
    </row>
    <row r="71" spans="1:20" s="54" customFormat="1" ht="39.75" hidden="1" customHeight="1">
      <c r="A71" s="53">
        <v>2</v>
      </c>
      <c r="B71" s="201" t="s">
        <v>80</v>
      </c>
      <c r="C71" s="191">
        <f>SUM(C72:C74)</f>
        <v>0</v>
      </c>
      <c r="D71" s="191">
        <f>SUM(D72:D74)</f>
        <v>0</v>
      </c>
      <c r="E71" s="191">
        <f t="shared" si="2"/>
        <v>0</v>
      </c>
      <c r="F71" s="190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07" customFormat="1" ht="18.75" hidden="1" customHeight="1">
      <c r="A72" s="392">
        <v>2.1</v>
      </c>
      <c r="B72" s="403" t="s">
        <v>54</v>
      </c>
      <c r="C72" s="385"/>
      <c r="D72" s="386">
        <f>+'Dramakan hosqer'!F81</f>
        <v>0</v>
      </c>
      <c r="E72" s="386">
        <f t="shared" si="2"/>
        <v>0</v>
      </c>
      <c r="F72" s="385"/>
      <c r="G72" s="404"/>
      <c r="H72" s="388"/>
      <c r="I72" s="388"/>
      <c r="J72" s="405"/>
      <c r="K72" s="405"/>
      <c r="L72" s="405"/>
      <c r="M72" s="405"/>
      <c r="N72" s="405"/>
      <c r="O72" s="406"/>
      <c r="P72" s="406"/>
      <c r="Q72" s="406"/>
    </row>
    <row r="73" spans="1:20" s="390" customFormat="1" ht="19.5" hidden="1" customHeight="1">
      <c r="A73" s="392">
        <v>2.2000000000000002</v>
      </c>
      <c r="B73" s="403" t="s">
        <v>53</v>
      </c>
      <c r="C73" s="385"/>
      <c r="D73" s="386">
        <f>+'Dramakan hosqer'!F82</f>
        <v>0</v>
      </c>
      <c r="E73" s="386">
        <f t="shared" si="2"/>
        <v>0</v>
      </c>
      <c r="F73" s="385"/>
      <c r="G73" s="387"/>
      <c r="H73" s="388"/>
      <c r="I73" s="388"/>
      <c r="J73" s="388"/>
      <c r="K73" s="388"/>
      <c r="L73" s="388"/>
      <c r="M73" s="388"/>
      <c r="N73" s="389"/>
      <c r="O73" s="389"/>
      <c r="P73" s="389"/>
      <c r="Q73" s="389"/>
      <c r="R73" s="389"/>
      <c r="S73" s="389"/>
      <c r="T73" s="389"/>
    </row>
    <row r="74" spans="1:20" s="390" customFormat="1" ht="23.25" hidden="1" customHeight="1">
      <c r="A74" s="392">
        <v>2.2999999999999998</v>
      </c>
      <c r="B74" s="403" t="s">
        <v>42</v>
      </c>
      <c r="C74" s="385"/>
      <c r="D74" s="386">
        <f>+'Dramakan hosqer'!F83</f>
        <v>0</v>
      </c>
      <c r="E74" s="386">
        <f t="shared" si="2"/>
        <v>0</v>
      </c>
      <c r="F74" s="385"/>
      <c r="G74" s="387"/>
      <c r="H74" s="388"/>
      <c r="I74" s="388"/>
      <c r="J74" s="388"/>
      <c r="K74" s="388"/>
      <c r="L74" s="388"/>
      <c r="M74" s="388"/>
      <c r="N74" s="389"/>
      <c r="O74" s="389"/>
      <c r="P74" s="389"/>
      <c r="Q74" s="389"/>
      <c r="R74" s="389"/>
      <c r="S74" s="389"/>
      <c r="T74" s="389"/>
    </row>
    <row r="75" spans="1:20" s="40" customFormat="1" ht="38.25" hidden="1" customHeight="1">
      <c r="A75" s="127" t="s">
        <v>50</v>
      </c>
      <c r="B75" s="11" t="s">
        <v>120</v>
      </c>
      <c r="C75" s="199">
        <f>SUM(C76:C77)</f>
        <v>0</v>
      </c>
      <c r="D75" s="199">
        <f>SUM(D76:D77)</f>
        <v>0</v>
      </c>
      <c r="E75" s="199">
        <f t="shared" ref="E75:E78" si="3">D75-C75</f>
        <v>0</v>
      </c>
      <c r="F75" s="184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196" t="str">
        <f>+'Dramakan hosqer'!B85</f>
        <v>Աշխատավարձի գծով</v>
      </c>
      <c r="C76" s="190"/>
      <c r="D76" s="190">
        <f>+'Dramakan hosqer'!F85</f>
        <v>0</v>
      </c>
      <c r="E76" s="190">
        <f>D76-C76</f>
        <v>0</v>
      </c>
      <c r="F76" s="190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196" t="str">
        <f>+'Dramakan hosqer'!B86</f>
        <v>Պարգևատրման գծով</v>
      </c>
      <c r="C77" s="190"/>
      <c r="D77" s="190">
        <f>+'Dramakan hosqer'!F86</f>
        <v>0</v>
      </c>
      <c r="E77" s="190">
        <f>D77-C77</f>
        <v>0</v>
      </c>
      <c r="F77" s="190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199">
        <f>C6+C7-C22</f>
        <v>1575.1999999999971</v>
      </c>
      <c r="D78" s="199">
        <f>D6+D7-D22</f>
        <v>3051.4999999999927</v>
      </c>
      <c r="E78" s="199">
        <f t="shared" si="3"/>
        <v>1476.2999999999956</v>
      </c>
      <c r="F78" s="184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33.7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29" t="str">
        <f>+'Ekamut-caxs'!C71</f>
        <v>ՎԱՀԱԳՆ ՄԱՄՅԱՆ</v>
      </c>
      <c r="E80" s="527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28" t="s">
        <v>85</v>
      </c>
      <c r="E81" s="528"/>
      <c r="F81" s="234"/>
    </row>
    <row r="82" spans="1:20" s="15" customFormat="1" ht="22.5" customHeight="1">
      <c r="A82" s="16"/>
      <c r="B82" s="33" t="s">
        <v>6</v>
      </c>
      <c r="C82" s="16"/>
      <c r="D82" s="527" t="str">
        <f>+'Ekamut-caxs'!C73</f>
        <v>ԱՄԱԼՅԱ  ՇԵԿՅԱՆ</v>
      </c>
      <c r="E82" s="527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28" t="s">
        <v>85</v>
      </c>
      <c r="E83" s="528"/>
      <c r="F83" s="234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65" sqref="D65:E65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30" t="s">
        <v>61</v>
      </c>
      <c r="B1" s="530"/>
      <c r="C1" s="530"/>
      <c r="D1" s="530"/>
      <c r="E1" s="530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31" t="str">
        <f>+'Ekamut-caxs'!A9:D9</f>
        <v xml:space="preserve">«Կարեն Դեմիրճյանի թանգարան» ՀՈԱԿ-ի  </v>
      </c>
      <c r="B2" s="532"/>
      <c r="C2" s="532"/>
      <c r="D2" s="532"/>
      <c r="E2" s="53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33" t="s">
        <v>124</v>
      </c>
      <c r="B3" s="533"/>
      <c r="C3" s="533"/>
      <c r="D3" s="533"/>
      <c r="E3" s="53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34" t="s">
        <v>223</v>
      </c>
      <c r="B4" s="534"/>
      <c r="C4" s="534"/>
      <c r="D4" s="534"/>
      <c r="E4" s="534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35" t="s">
        <v>129</v>
      </c>
      <c r="B7" s="536"/>
      <c r="C7" s="536"/>
      <c r="D7" s="169"/>
      <c r="E7" s="16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0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172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160</v>
      </c>
      <c r="D15" s="25"/>
      <c r="E15" s="25"/>
    </row>
    <row r="16" spans="1:22" ht="22.5" customHeight="1">
      <c r="A16" s="150">
        <v>1.8</v>
      </c>
      <c r="B16" s="152"/>
      <c r="C16" s="154" t="s">
        <v>159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1859.6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268</v>
      </c>
      <c r="C32" s="150" t="s">
        <v>151</v>
      </c>
      <c r="D32" s="25">
        <v>345</v>
      </c>
      <c r="E32" s="25" t="s">
        <v>267</v>
      </c>
    </row>
    <row r="33" spans="1:22" ht="26.25" customHeight="1">
      <c r="A33" s="150">
        <v>2.2999999999999998</v>
      </c>
      <c r="B33" s="152" t="s">
        <v>269</v>
      </c>
      <c r="C33" s="150" t="s">
        <v>151</v>
      </c>
      <c r="D33" s="25">
        <v>1514.6</v>
      </c>
      <c r="E33" s="25" t="s">
        <v>270</v>
      </c>
    </row>
    <row r="34" spans="1:22" s="135" customFormat="1" ht="21.75" customHeight="1">
      <c r="A34" s="42"/>
      <c r="B34" s="158" t="s">
        <v>63</v>
      </c>
      <c r="C34" s="159"/>
      <c r="D34" s="160">
        <f>D8+D30</f>
        <v>1859.6</v>
      </c>
      <c r="E34" s="161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35" t="s">
        <v>153</v>
      </c>
      <c r="B35" s="536"/>
      <c r="C35" s="536"/>
      <c r="D35" s="169"/>
      <c r="E35" s="16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132.6</v>
      </c>
      <c r="E36" s="25" t="s">
        <v>274</v>
      </c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70.3</v>
      </c>
      <c r="E37" s="25" t="s">
        <v>274</v>
      </c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4.5999999999999996</v>
      </c>
      <c r="E38" s="25" t="s">
        <v>274</v>
      </c>
    </row>
    <row r="39" spans="1:22" ht="21" customHeight="1">
      <c r="A39" s="150">
        <v>1.5</v>
      </c>
      <c r="B39" s="152"/>
      <c r="C39" s="150" t="s">
        <v>139</v>
      </c>
      <c r="D39" s="25"/>
      <c r="E39" s="25"/>
    </row>
    <row r="40" spans="1:22" ht="20.25" customHeight="1">
      <c r="A40" s="150">
        <v>1.6</v>
      </c>
      <c r="B40" s="151" t="s">
        <v>172</v>
      </c>
      <c r="C40" s="150" t="s">
        <v>140</v>
      </c>
      <c r="D40" s="25">
        <v>21.5</v>
      </c>
      <c r="E40" s="25" t="s">
        <v>274</v>
      </c>
    </row>
    <row r="41" spans="1:22" ht="33.75" customHeight="1">
      <c r="A41" s="150">
        <v>1.7</v>
      </c>
      <c r="B41" s="152"/>
      <c r="C41" s="150" t="s">
        <v>160</v>
      </c>
      <c r="D41" s="25"/>
      <c r="E41" s="25"/>
    </row>
    <row r="42" spans="1:22" ht="23.25" customHeight="1">
      <c r="A42" s="150">
        <v>1.8</v>
      </c>
      <c r="B42" s="152"/>
      <c r="C42" s="154" t="s">
        <v>159</v>
      </c>
      <c r="D42" s="25"/>
      <c r="E42" s="25"/>
    </row>
    <row r="43" spans="1:22" ht="23.25" customHeight="1">
      <c r="A43" s="150">
        <v>1.9</v>
      </c>
      <c r="B43" s="152"/>
      <c r="C43" s="154"/>
      <c r="D43" s="25"/>
      <c r="E43" s="25"/>
    </row>
    <row r="44" spans="1:22" ht="23.25" customHeight="1">
      <c r="A44" s="155">
        <v>2</v>
      </c>
      <c r="B44" s="152"/>
      <c r="C44" s="154"/>
      <c r="D44" s="25"/>
      <c r="E44" s="25"/>
    </row>
    <row r="45" spans="1:22" ht="23.25" customHeight="1">
      <c r="A45" s="150">
        <v>2.1</v>
      </c>
      <c r="B45" s="152"/>
      <c r="C45" s="154"/>
      <c r="D45" s="25"/>
      <c r="E45" s="25"/>
    </row>
    <row r="46" spans="1:22" ht="21" customHeight="1">
      <c r="A46" s="150">
        <v>2.2000000000000002</v>
      </c>
      <c r="B46" s="152" t="s">
        <v>141</v>
      </c>
      <c r="C46" s="150" t="s">
        <v>28</v>
      </c>
      <c r="D46" s="25"/>
      <c r="E46" s="25"/>
    </row>
    <row r="47" spans="1:22" ht="21" customHeight="1">
      <c r="A47" s="150">
        <v>2.2999999999999998</v>
      </c>
      <c r="B47" s="152" t="s">
        <v>141</v>
      </c>
      <c r="C47" s="150" t="s">
        <v>41</v>
      </c>
      <c r="D47" s="25"/>
      <c r="E47" s="25"/>
    </row>
    <row r="48" spans="1:22" ht="21" customHeight="1">
      <c r="A48" s="150">
        <v>2.4</v>
      </c>
      <c r="B48" s="152" t="s">
        <v>141</v>
      </c>
      <c r="C48" s="150" t="s">
        <v>142</v>
      </c>
      <c r="D48" s="25"/>
      <c r="E48" s="25"/>
    </row>
    <row r="49" spans="1:22" ht="24" customHeight="1">
      <c r="A49" s="150">
        <v>2.5</v>
      </c>
      <c r="B49" s="152" t="s">
        <v>141</v>
      </c>
      <c r="C49" s="150" t="s">
        <v>143</v>
      </c>
      <c r="D49" s="25">
        <v>1.6</v>
      </c>
      <c r="E49" s="25" t="s">
        <v>274</v>
      </c>
    </row>
    <row r="50" spans="1:22" ht="36.75" customHeight="1">
      <c r="A50" s="150">
        <v>2.6</v>
      </c>
      <c r="B50" s="151" t="s">
        <v>144</v>
      </c>
      <c r="C50" s="150" t="s">
        <v>271</v>
      </c>
      <c r="D50" s="25">
        <v>1112.3</v>
      </c>
      <c r="E50" s="25" t="s">
        <v>273</v>
      </c>
    </row>
    <row r="51" spans="1:22" ht="24" customHeight="1">
      <c r="A51" s="150">
        <v>2.7</v>
      </c>
      <c r="B51" s="152" t="s">
        <v>146</v>
      </c>
      <c r="C51" s="150" t="s">
        <v>147</v>
      </c>
      <c r="D51" s="25"/>
      <c r="E51" s="25"/>
    </row>
    <row r="52" spans="1:22" ht="24" customHeight="1">
      <c r="A52" s="150">
        <v>2.8</v>
      </c>
      <c r="B52" s="152"/>
      <c r="C52" s="154" t="s">
        <v>148</v>
      </c>
      <c r="D52" s="25">
        <v>1.5</v>
      </c>
      <c r="E52" s="25" t="s">
        <v>274</v>
      </c>
    </row>
    <row r="53" spans="1:22" ht="33" customHeight="1">
      <c r="A53" s="150"/>
      <c r="B53" s="147" t="s">
        <v>154</v>
      </c>
      <c r="C53" s="24"/>
      <c r="D53" s="148"/>
      <c r="E53" s="25"/>
    </row>
    <row r="54" spans="1:22" ht="33" customHeight="1">
      <c r="A54" s="150">
        <v>1.1000000000000001</v>
      </c>
      <c r="B54" s="186"/>
      <c r="C54" s="150" t="s">
        <v>272</v>
      </c>
      <c r="D54" s="155">
        <v>803.1</v>
      </c>
      <c r="E54" s="25" t="s">
        <v>274</v>
      </c>
      <c r="F54" s="125"/>
    </row>
    <row r="55" spans="1:22" ht="21" customHeight="1">
      <c r="A55" s="150">
        <v>1.4</v>
      </c>
      <c r="B55" s="152" t="s">
        <v>137</v>
      </c>
      <c r="C55" s="150" t="s">
        <v>151</v>
      </c>
      <c r="D55" s="25">
        <v>345</v>
      </c>
      <c r="E55" s="25" t="s">
        <v>267</v>
      </c>
    </row>
    <row r="56" spans="1:22" ht="30" hidden="1" customHeight="1">
      <c r="A56" s="150">
        <v>1.2</v>
      </c>
      <c r="B56" s="162"/>
      <c r="C56" s="150" t="s">
        <v>150</v>
      </c>
      <c r="D56" s="25"/>
      <c r="E56" s="150"/>
    </row>
    <row r="57" spans="1:22" ht="24.75" hidden="1" customHeight="1">
      <c r="A57" s="150">
        <v>1.3</v>
      </c>
      <c r="B57" s="152" t="s">
        <v>146</v>
      </c>
      <c r="C57" s="150" t="s">
        <v>151</v>
      </c>
      <c r="D57" s="25"/>
      <c r="E57" s="25"/>
    </row>
    <row r="58" spans="1:22">
      <c r="A58" s="150">
        <v>1.4</v>
      </c>
      <c r="B58" s="152" t="s">
        <v>146</v>
      </c>
      <c r="C58" s="150" t="s">
        <v>152</v>
      </c>
      <c r="D58" s="25"/>
      <c r="E58" s="25"/>
    </row>
    <row r="59" spans="1:22" s="135" customFormat="1" ht="29.25" customHeight="1">
      <c r="A59" s="163"/>
      <c r="B59" s="158" t="s">
        <v>63</v>
      </c>
      <c r="C59" s="164"/>
      <c r="D59" s="336">
        <f>SUM(D36:D55)</f>
        <v>2492.5</v>
      </c>
      <c r="E59" s="166"/>
      <c r="F59" s="240">
        <f>+D59-D54</f>
        <v>1689.4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7" t="s">
        <v>155</v>
      </c>
    </row>
    <row r="62" spans="1:22" ht="59.25" customHeight="1">
      <c r="A62" s="168">
        <v>1</v>
      </c>
      <c r="B62" s="169" t="s">
        <v>239</v>
      </c>
      <c r="C62" s="165">
        <v>1575.2</v>
      </c>
      <c r="D62" s="538" t="s">
        <v>156</v>
      </c>
      <c r="E62" s="539"/>
    </row>
    <row r="63" spans="1:22" ht="36.75" customHeight="1"/>
    <row r="64" spans="1:22" s="128" customFormat="1" ht="25.5" customHeight="1">
      <c r="A64" s="170"/>
      <c r="B64" s="134" t="s">
        <v>2</v>
      </c>
      <c r="C64" s="171"/>
      <c r="D64" s="540" t="str">
        <f>+'Ekamut-caxs'!C71</f>
        <v>ՎԱՀԱԳՆ ՄԱՄՅԱՆ</v>
      </c>
      <c r="E64" s="540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0"/>
      <c r="C65" s="172"/>
      <c r="D65" s="537" t="s">
        <v>85</v>
      </c>
      <c r="E65" s="53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0"/>
      <c r="B66" s="134" t="s">
        <v>6</v>
      </c>
      <c r="C66" s="171"/>
      <c r="D66" s="540" t="str">
        <f>+'Ekamut-caxs'!C73</f>
        <v>ԱՄԱԼՅԱ  ՇԵԿՅԱՆ</v>
      </c>
      <c r="E66" s="540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0"/>
      <c r="B67" s="173"/>
      <c r="C67" s="170" t="s">
        <v>1</v>
      </c>
      <c r="D67" s="537" t="s">
        <v>85</v>
      </c>
      <c r="E67" s="53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topLeftCell="A4" zoomScaleSheetLayoutView="100" workbookViewId="0">
      <selection activeCell="D65" sqref="D65:E65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2" t="s">
        <v>61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</row>
    <row r="2" spans="1:15" s="18" customFormat="1" ht="25.5" customHeight="1">
      <c r="A2" s="520" t="str">
        <f>+'Ekamut-caxs'!A9:D9</f>
        <v xml:space="preserve">«Կարեն Դեմիրճյանի թանգարան» ՀՈԱԿ-ի 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17"/>
      <c r="O2" s="17"/>
    </row>
    <row r="3" spans="1:15" ht="25.5" customHeight="1">
      <c r="A3" s="533" t="s">
        <v>233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</row>
    <row r="4" spans="1:15" ht="21" customHeight="1" thickBot="1">
      <c r="M4" s="116" t="s">
        <v>0</v>
      </c>
    </row>
    <row r="5" spans="1:15" ht="33.75" customHeight="1">
      <c r="A5" s="544" t="s">
        <v>121</v>
      </c>
      <c r="B5" s="546" t="s">
        <v>62</v>
      </c>
      <c r="C5" s="548" t="s">
        <v>220</v>
      </c>
      <c r="D5" s="549"/>
      <c r="E5" s="549"/>
      <c r="F5" s="549"/>
      <c r="G5" s="549"/>
      <c r="H5" s="549"/>
      <c r="I5" s="549"/>
      <c r="J5" s="549"/>
      <c r="K5" s="549"/>
      <c r="L5" s="550"/>
      <c r="M5" s="551" t="s">
        <v>123</v>
      </c>
    </row>
    <row r="6" spans="1:15" ht="126" customHeight="1">
      <c r="A6" s="545"/>
      <c r="B6" s="547"/>
      <c r="C6" s="220" t="s">
        <v>188</v>
      </c>
      <c r="D6" s="219" t="s">
        <v>221</v>
      </c>
      <c r="E6" s="219" t="s">
        <v>222</v>
      </c>
      <c r="F6" s="219" t="s">
        <v>122</v>
      </c>
      <c r="G6" s="219" t="s">
        <v>189</v>
      </c>
      <c r="H6" s="219" t="s">
        <v>186</v>
      </c>
      <c r="I6" s="216" t="s">
        <v>187</v>
      </c>
      <c r="J6" s="369" t="s">
        <v>248</v>
      </c>
      <c r="K6" s="329" t="s">
        <v>247</v>
      </c>
      <c r="L6" s="221" t="s">
        <v>165</v>
      </c>
      <c r="M6" s="552"/>
    </row>
    <row r="7" spans="1:15" ht="31.5" customHeight="1">
      <c r="A7" s="220">
        <v>1</v>
      </c>
      <c r="B7" s="227" t="s">
        <v>238</v>
      </c>
      <c r="C7" s="335">
        <f>3699.5*12</f>
        <v>44394</v>
      </c>
      <c r="D7" s="210"/>
      <c r="E7" s="334"/>
      <c r="F7" s="334">
        <v>745.9</v>
      </c>
      <c r="G7" s="210"/>
      <c r="H7" s="210"/>
      <c r="I7" s="210"/>
      <c r="J7" s="210"/>
      <c r="K7" s="210"/>
      <c r="L7" s="337"/>
      <c r="M7" s="225">
        <f>ROUND(SUM(C7:L7),1)</f>
        <v>45139.9</v>
      </c>
    </row>
    <row r="8" spans="1:15" ht="55.5" customHeight="1" thickBot="1">
      <c r="A8" s="371">
        <v>2</v>
      </c>
      <c r="B8" s="372" t="s">
        <v>82</v>
      </c>
      <c r="C8" s="373">
        <f>5*3</f>
        <v>15</v>
      </c>
      <c r="D8" s="223" t="s">
        <v>162</v>
      </c>
      <c r="E8" s="223" t="s">
        <v>162</v>
      </c>
      <c r="F8" s="223" t="s">
        <v>162</v>
      </c>
      <c r="G8" s="223" t="s">
        <v>162</v>
      </c>
      <c r="H8" s="223" t="s">
        <v>162</v>
      </c>
      <c r="I8" s="223" t="s">
        <v>162</v>
      </c>
      <c r="J8" s="223" t="s">
        <v>162</v>
      </c>
      <c r="K8" s="223" t="s">
        <v>162</v>
      </c>
      <c r="L8" s="224" t="s">
        <v>162</v>
      </c>
      <c r="M8" s="374">
        <f>+C8</f>
        <v>15</v>
      </c>
    </row>
    <row r="9" spans="1:15" s="129" customFormat="1" ht="34.5" customHeight="1" thickBot="1">
      <c r="A9" s="228"/>
      <c r="B9" s="229" t="s">
        <v>63</v>
      </c>
      <c r="C9" s="222" t="s">
        <v>162</v>
      </c>
      <c r="D9" s="223" t="s">
        <v>162</v>
      </c>
      <c r="E9" s="223" t="s">
        <v>162</v>
      </c>
      <c r="F9" s="223" t="s">
        <v>162</v>
      </c>
      <c r="G9" s="223" t="s">
        <v>162</v>
      </c>
      <c r="H9" s="223" t="s">
        <v>162</v>
      </c>
      <c r="I9" s="223" t="s">
        <v>162</v>
      </c>
      <c r="J9" s="223" t="s">
        <v>162</v>
      </c>
      <c r="K9" s="223" t="s">
        <v>162</v>
      </c>
      <c r="L9" s="224" t="s">
        <v>162</v>
      </c>
      <c r="M9" s="226">
        <f>ROUND(SUM(M7:M8),1)</f>
        <v>45154.9</v>
      </c>
    </row>
    <row r="10" spans="1:15" s="129" customFormat="1" ht="34.5" hidden="1" customHeight="1">
      <c r="B10" s="367"/>
      <c r="C10" s="495">
        <f>3699.5*12</f>
        <v>44394</v>
      </c>
      <c r="D10" s="375"/>
      <c r="E10" s="375"/>
      <c r="F10" s="375"/>
      <c r="G10" s="376"/>
      <c r="H10" s="377"/>
      <c r="I10" s="376"/>
      <c r="J10" s="376"/>
      <c r="K10" s="376"/>
      <c r="L10" s="378"/>
      <c r="M10" s="379"/>
    </row>
    <row r="11" spans="1:15" s="129" customFormat="1" ht="30" customHeight="1">
      <c r="B11" s="367"/>
      <c r="C11" s="495"/>
      <c r="D11" s="375"/>
      <c r="E11" s="375"/>
      <c r="F11" s="375"/>
      <c r="G11" s="376"/>
      <c r="H11" s="377"/>
      <c r="I11" s="376"/>
      <c r="J11" s="376"/>
      <c r="K11" s="376"/>
      <c r="L11" s="378"/>
      <c r="M11" s="379"/>
    </row>
    <row r="12" spans="1:15" s="131" customFormat="1" ht="21" customHeight="1">
      <c r="B12" s="133"/>
      <c r="C12" s="174"/>
      <c r="D12" s="333"/>
      <c r="E12" s="217"/>
      <c r="F12" s="177"/>
      <c r="G12" s="130"/>
      <c r="H12" s="333"/>
      <c r="I12" s="553"/>
      <c r="J12" s="553"/>
      <c r="K12" s="553"/>
      <c r="L12" s="553"/>
      <c r="M12" s="207"/>
    </row>
    <row r="13" spans="1:15" s="129" customFormat="1" ht="69" customHeight="1">
      <c r="B13" s="554" t="s">
        <v>166</v>
      </c>
      <c r="C13" s="555"/>
      <c r="D13" s="174"/>
      <c r="G13" s="556" t="s">
        <v>190</v>
      </c>
      <c r="H13" s="557"/>
      <c r="I13" s="174"/>
      <c r="J13" s="174"/>
      <c r="K13" s="174"/>
      <c r="L13" s="174"/>
      <c r="M13" s="174"/>
    </row>
    <row r="14" spans="1:15" s="129" customFormat="1" ht="48" customHeight="1">
      <c r="B14" s="179" t="s">
        <v>158</v>
      </c>
      <c r="C14" s="141" t="s">
        <v>234</v>
      </c>
      <c r="D14" s="218"/>
      <c r="G14" s="297" t="s">
        <v>158</v>
      </c>
      <c r="H14" s="298" t="s">
        <v>235</v>
      </c>
      <c r="I14" s="218"/>
      <c r="J14" s="218"/>
      <c r="K14" s="218"/>
      <c r="L14" s="218"/>
      <c r="M14" s="188"/>
    </row>
    <row r="15" spans="1:15" s="129" customFormat="1" ht="24" customHeight="1">
      <c r="B15" s="338">
        <v>104000</v>
      </c>
      <c r="C15" s="503">
        <v>326.60000000000002</v>
      </c>
      <c r="D15" s="339"/>
      <c r="G15" s="340">
        <v>104000</v>
      </c>
      <c r="H15" s="504">
        <v>745.9</v>
      </c>
      <c r="I15" s="218"/>
      <c r="J15" s="218"/>
      <c r="K15" s="218"/>
      <c r="L15" s="218"/>
      <c r="M15" s="188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43" t="str">
        <f>+'Ekamut-caxs'!C71</f>
        <v>ՎԱՀԱԳՆ ՄԱՄՅԱՆ</v>
      </c>
      <c r="H17" s="543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41" t="s">
        <v>85</v>
      </c>
      <c r="H18" s="541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43" t="str">
        <f>+'Ekamut-caxs'!C73</f>
        <v>ԱՄԱԼՅԱ  ՇԵԿՅԱՆ</v>
      </c>
      <c r="H19" s="543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41" t="s">
        <v>85</v>
      </c>
      <c r="H20" s="541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D65" sqref="D65:E65"/>
    </sheetView>
  </sheetViews>
  <sheetFormatPr defaultColWidth="9.140625" defaultRowHeight="16.5"/>
  <cols>
    <col min="1" max="1" width="4.140625" style="242" customWidth="1"/>
    <col min="2" max="2" width="15.5703125" style="242" customWidth="1"/>
    <col min="3" max="3" width="10.85546875" style="242" customWidth="1"/>
    <col min="4" max="5" width="13.42578125" style="242" customWidth="1"/>
    <col min="6" max="6" width="16.28515625" style="242" customWidth="1"/>
    <col min="7" max="7" width="11.42578125" style="242" customWidth="1"/>
    <col min="8" max="8" width="13.28515625" style="242" customWidth="1"/>
    <col min="9" max="10" width="14.85546875" style="242" customWidth="1"/>
    <col min="11" max="11" width="10.85546875" style="242" customWidth="1"/>
    <col min="12" max="12" width="12.85546875" style="242" customWidth="1"/>
    <col min="13" max="13" width="14.85546875" style="242" customWidth="1"/>
    <col min="14" max="14" width="10.5703125" style="242" customWidth="1"/>
    <col min="15" max="15" width="15" style="242" customWidth="1"/>
    <col min="16" max="16384" width="9.140625" style="242"/>
  </cols>
  <sheetData>
    <row r="1" spans="1:15" s="241" customFormat="1" ht="18.75" customHeight="1">
      <c r="A1" s="559" t="s">
        <v>61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</row>
    <row r="2" spans="1:15" s="241" customFormat="1" ht="21.75" customHeight="1">
      <c r="A2" s="558" t="str">
        <f>+'Ekamut-caxs'!A9:D9</f>
        <v xml:space="preserve">«Կարեն Դեմիրճյանի թանգարան» ՀՈԱԿ-ի 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  <c r="N2" s="558"/>
      <c r="O2" s="558"/>
    </row>
    <row r="3" spans="1:15" s="241" customFormat="1" ht="21" customHeight="1">
      <c r="A3" s="558" t="s">
        <v>86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</row>
    <row r="4" spans="1:15" ht="21" customHeight="1" thickBot="1"/>
    <row r="5" spans="1:15" s="243" customFormat="1" ht="24.75" customHeight="1">
      <c r="A5" s="565" t="s">
        <v>106</v>
      </c>
      <c r="B5" s="567" t="s">
        <v>87</v>
      </c>
      <c r="C5" s="569" t="s">
        <v>88</v>
      </c>
      <c r="D5" s="570"/>
      <c r="E5" s="570"/>
      <c r="F5" s="571"/>
      <c r="G5" s="572" t="s">
        <v>89</v>
      </c>
      <c r="H5" s="572"/>
      <c r="I5" s="572"/>
      <c r="J5" s="572"/>
      <c r="K5" s="569" t="s">
        <v>113</v>
      </c>
      <c r="L5" s="570"/>
      <c r="M5" s="570"/>
      <c r="N5" s="570"/>
      <c r="O5" s="571"/>
    </row>
    <row r="6" spans="1:15" s="249" customFormat="1" ht="51" customHeight="1">
      <c r="A6" s="566"/>
      <c r="B6" s="568"/>
      <c r="C6" s="244" t="s">
        <v>204</v>
      </c>
      <c r="D6" s="245" t="s">
        <v>205</v>
      </c>
      <c r="E6" s="245" t="s">
        <v>228</v>
      </c>
      <c r="F6" s="246" t="s">
        <v>227</v>
      </c>
      <c r="G6" s="245" t="s">
        <v>206</v>
      </c>
      <c r="H6" s="247" t="s">
        <v>205</v>
      </c>
      <c r="I6" s="245" t="s">
        <v>229</v>
      </c>
      <c r="J6" s="247" t="s">
        <v>227</v>
      </c>
      <c r="K6" s="244" t="s">
        <v>204</v>
      </c>
      <c r="L6" s="245" t="s">
        <v>228</v>
      </c>
      <c r="M6" s="247" t="s">
        <v>230</v>
      </c>
      <c r="N6" s="248" t="s">
        <v>231</v>
      </c>
      <c r="O6" s="310" t="s">
        <v>232</v>
      </c>
    </row>
    <row r="7" spans="1:15" ht="19.5" customHeight="1">
      <c r="A7" s="250">
        <v>1</v>
      </c>
      <c r="B7" s="251" t="s">
        <v>90</v>
      </c>
      <c r="C7" s="490">
        <v>1010</v>
      </c>
      <c r="D7" s="318">
        <f>IF((C7&lt;10000), C7*143.7, C7*107.1)</f>
        <v>145137</v>
      </c>
      <c r="E7" s="316">
        <v>1010</v>
      </c>
      <c r="F7" s="317">
        <f>IF((E7&lt;10000), E7*143.7, E7*106.3)</f>
        <v>145137</v>
      </c>
      <c r="G7" s="316">
        <v>1495</v>
      </c>
      <c r="H7" s="318">
        <v>76250</v>
      </c>
      <c r="I7" s="316">
        <v>1495</v>
      </c>
      <c r="J7" s="318">
        <f>+I7*53.48</f>
        <v>79952.599999999991</v>
      </c>
      <c r="K7" s="490">
        <v>7</v>
      </c>
      <c r="L7" s="316">
        <v>7</v>
      </c>
      <c r="M7" s="380">
        <f>+L7*200.42</f>
        <v>1402.9399999999998</v>
      </c>
      <c r="N7" s="381">
        <f>+L7*5.572</f>
        <v>39.003999999999998</v>
      </c>
      <c r="O7" s="488">
        <f>+N7+M7</f>
        <v>1441.9439999999997</v>
      </c>
    </row>
    <row r="8" spans="1:15" ht="19.5" customHeight="1">
      <c r="A8" s="250">
        <v>2</v>
      </c>
      <c r="B8" s="251" t="s">
        <v>183</v>
      </c>
      <c r="C8" s="490">
        <v>889</v>
      </c>
      <c r="D8" s="318">
        <f t="shared" ref="D8:D16" si="0">IF((C8&lt;10000), C8*143.7, C8*107.1)</f>
        <v>127749.29999999999</v>
      </c>
      <c r="E8" s="316">
        <v>889</v>
      </c>
      <c r="F8" s="317">
        <f t="shared" ref="F8:F18" si="1">IF((E8&lt;10000), E8*143.7, E8*106.3)</f>
        <v>127749.29999999999</v>
      </c>
      <c r="G8" s="316">
        <v>1301</v>
      </c>
      <c r="H8" s="318">
        <v>66364</v>
      </c>
      <c r="I8" s="316">
        <v>1301</v>
      </c>
      <c r="J8" s="318">
        <f t="shared" ref="J8:J18" si="2">+I8*53.48</f>
        <v>69577.48</v>
      </c>
      <c r="K8" s="490">
        <v>16</v>
      </c>
      <c r="L8" s="316">
        <v>16</v>
      </c>
      <c r="M8" s="380">
        <f t="shared" ref="M8:M18" si="3">+L8*200.42</f>
        <v>3206.72</v>
      </c>
      <c r="N8" s="381">
        <f t="shared" ref="N8:N18" si="4">+L8*5.572</f>
        <v>89.152000000000001</v>
      </c>
      <c r="O8" s="488">
        <f t="shared" ref="O8:O18" si="5">+N8+M8</f>
        <v>3295.8719999999998</v>
      </c>
    </row>
    <row r="9" spans="1:15" ht="19.5" customHeight="1">
      <c r="A9" s="250">
        <v>3</v>
      </c>
      <c r="B9" s="251" t="s">
        <v>91</v>
      </c>
      <c r="C9" s="490">
        <v>770</v>
      </c>
      <c r="D9" s="318">
        <f t="shared" si="0"/>
        <v>110648.99999999999</v>
      </c>
      <c r="E9" s="316">
        <v>770</v>
      </c>
      <c r="F9" s="317">
        <f t="shared" si="1"/>
        <v>110648.99999999999</v>
      </c>
      <c r="G9" s="316">
        <v>1287</v>
      </c>
      <c r="H9" s="318">
        <v>65623</v>
      </c>
      <c r="I9" s="316">
        <v>1287</v>
      </c>
      <c r="J9" s="318">
        <f t="shared" si="2"/>
        <v>68828.759999999995</v>
      </c>
      <c r="K9" s="490">
        <v>9</v>
      </c>
      <c r="L9" s="316">
        <v>9</v>
      </c>
      <c r="M9" s="380">
        <f t="shared" si="3"/>
        <v>1803.78</v>
      </c>
      <c r="N9" s="381">
        <f t="shared" si="4"/>
        <v>50.148000000000003</v>
      </c>
      <c r="O9" s="488">
        <f t="shared" si="5"/>
        <v>1853.9279999999999</v>
      </c>
    </row>
    <row r="10" spans="1:15" ht="19.5" customHeight="1">
      <c r="A10" s="250">
        <v>4</v>
      </c>
      <c r="B10" s="251" t="s">
        <v>92</v>
      </c>
      <c r="C10" s="490">
        <v>113</v>
      </c>
      <c r="D10" s="318">
        <f t="shared" si="0"/>
        <v>16238.099999999999</v>
      </c>
      <c r="E10" s="316">
        <v>113</v>
      </c>
      <c r="F10" s="317">
        <f t="shared" si="1"/>
        <v>16238.099999999999</v>
      </c>
      <c r="G10" s="316">
        <v>893</v>
      </c>
      <c r="H10" s="318">
        <v>44953</v>
      </c>
      <c r="I10" s="316">
        <v>893</v>
      </c>
      <c r="J10" s="318">
        <f t="shared" si="2"/>
        <v>47757.64</v>
      </c>
      <c r="K10" s="490">
        <v>34</v>
      </c>
      <c r="L10" s="316">
        <v>34</v>
      </c>
      <c r="M10" s="380">
        <f t="shared" si="3"/>
        <v>6814.28</v>
      </c>
      <c r="N10" s="381">
        <f t="shared" si="4"/>
        <v>189.44800000000001</v>
      </c>
      <c r="O10" s="488">
        <f t="shared" si="5"/>
        <v>7003.7280000000001</v>
      </c>
    </row>
    <row r="11" spans="1:15" ht="19.5" customHeight="1">
      <c r="A11" s="250">
        <v>5</v>
      </c>
      <c r="B11" s="251" t="s">
        <v>93</v>
      </c>
      <c r="C11" s="490">
        <v>0</v>
      </c>
      <c r="D11" s="318">
        <f t="shared" si="0"/>
        <v>0</v>
      </c>
      <c r="E11" s="316">
        <v>0</v>
      </c>
      <c r="F11" s="317">
        <f t="shared" si="1"/>
        <v>0</v>
      </c>
      <c r="G11" s="316">
        <v>989</v>
      </c>
      <c r="H11" s="318">
        <v>49978</v>
      </c>
      <c r="I11" s="316">
        <v>989</v>
      </c>
      <c r="J11" s="318">
        <f t="shared" si="2"/>
        <v>52891.719999999994</v>
      </c>
      <c r="K11" s="490">
        <v>18</v>
      </c>
      <c r="L11" s="316">
        <v>18</v>
      </c>
      <c r="M11" s="380">
        <f t="shared" si="3"/>
        <v>3607.56</v>
      </c>
      <c r="N11" s="381">
        <f t="shared" si="4"/>
        <v>100.29600000000001</v>
      </c>
      <c r="O11" s="488">
        <f t="shared" si="5"/>
        <v>3707.8559999999998</v>
      </c>
    </row>
    <row r="12" spans="1:15" ht="19.5" customHeight="1">
      <c r="A12" s="250">
        <v>6</v>
      </c>
      <c r="B12" s="251" t="s">
        <v>94</v>
      </c>
      <c r="C12" s="490">
        <v>0</v>
      </c>
      <c r="D12" s="318">
        <f t="shared" si="0"/>
        <v>0</v>
      </c>
      <c r="E12" s="316">
        <v>0</v>
      </c>
      <c r="F12" s="317">
        <f t="shared" si="1"/>
        <v>0</v>
      </c>
      <c r="G12" s="316">
        <v>883</v>
      </c>
      <c r="H12" s="318">
        <v>44662</v>
      </c>
      <c r="I12" s="316">
        <v>883</v>
      </c>
      <c r="J12" s="318">
        <f t="shared" si="2"/>
        <v>47222.84</v>
      </c>
      <c r="K12" s="490">
        <v>25</v>
      </c>
      <c r="L12" s="316">
        <v>25</v>
      </c>
      <c r="M12" s="380">
        <f t="shared" si="3"/>
        <v>5010.5</v>
      </c>
      <c r="N12" s="381">
        <f t="shared" si="4"/>
        <v>139.30000000000001</v>
      </c>
      <c r="O12" s="488">
        <f t="shared" si="5"/>
        <v>5149.8</v>
      </c>
    </row>
    <row r="13" spans="1:15" ht="19.5" customHeight="1">
      <c r="A13" s="250">
        <v>7</v>
      </c>
      <c r="B13" s="251" t="s">
        <v>95</v>
      </c>
      <c r="C13" s="490">
        <v>0</v>
      </c>
      <c r="D13" s="318">
        <f t="shared" si="0"/>
        <v>0</v>
      </c>
      <c r="E13" s="316">
        <v>0</v>
      </c>
      <c r="F13" s="317">
        <f t="shared" si="1"/>
        <v>0</v>
      </c>
      <c r="G13" s="316">
        <v>1010</v>
      </c>
      <c r="H13" s="318">
        <v>51712</v>
      </c>
      <c r="I13" s="316">
        <v>1010</v>
      </c>
      <c r="J13" s="318">
        <f t="shared" si="2"/>
        <v>54014.799999999996</v>
      </c>
      <c r="K13" s="490">
        <v>24</v>
      </c>
      <c r="L13" s="316">
        <v>24</v>
      </c>
      <c r="M13" s="380">
        <f t="shared" si="3"/>
        <v>4810.08</v>
      </c>
      <c r="N13" s="381">
        <f t="shared" si="4"/>
        <v>133.72800000000001</v>
      </c>
      <c r="O13" s="488">
        <f t="shared" si="5"/>
        <v>4943.808</v>
      </c>
    </row>
    <row r="14" spans="1:15" ht="19.5" customHeight="1">
      <c r="A14" s="250">
        <v>8</v>
      </c>
      <c r="B14" s="254" t="s">
        <v>96</v>
      </c>
      <c r="C14" s="490">
        <v>0</v>
      </c>
      <c r="D14" s="318">
        <f t="shared" si="0"/>
        <v>0</v>
      </c>
      <c r="E14" s="316">
        <v>0</v>
      </c>
      <c r="F14" s="317">
        <f t="shared" si="1"/>
        <v>0</v>
      </c>
      <c r="G14" s="316">
        <v>937</v>
      </c>
      <c r="H14" s="318">
        <v>47809</v>
      </c>
      <c r="I14" s="316">
        <v>937</v>
      </c>
      <c r="J14" s="318">
        <f t="shared" si="2"/>
        <v>50110.759999999995</v>
      </c>
      <c r="K14" s="490">
        <v>26</v>
      </c>
      <c r="L14" s="316">
        <v>26</v>
      </c>
      <c r="M14" s="380">
        <f t="shared" si="3"/>
        <v>5210.92</v>
      </c>
      <c r="N14" s="381">
        <f t="shared" si="4"/>
        <v>144.87200000000001</v>
      </c>
      <c r="O14" s="488">
        <f t="shared" si="5"/>
        <v>5355.7920000000004</v>
      </c>
    </row>
    <row r="15" spans="1:15" ht="19.5" customHeight="1">
      <c r="A15" s="250">
        <v>9</v>
      </c>
      <c r="B15" s="254" t="s">
        <v>97</v>
      </c>
      <c r="C15" s="490">
        <v>0</v>
      </c>
      <c r="D15" s="318">
        <f t="shared" si="0"/>
        <v>0</v>
      </c>
      <c r="E15" s="316">
        <v>0</v>
      </c>
      <c r="F15" s="317">
        <f t="shared" si="1"/>
        <v>0</v>
      </c>
      <c r="G15" s="316">
        <v>913</v>
      </c>
      <c r="H15" s="318">
        <v>46300</v>
      </c>
      <c r="I15" s="316">
        <v>913</v>
      </c>
      <c r="J15" s="318">
        <f t="shared" si="2"/>
        <v>48827.24</v>
      </c>
      <c r="K15" s="490">
        <v>23</v>
      </c>
      <c r="L15" s="316">
        <v>23</v>
      </c>
      <c r="M15" s="380">
        <f t="shared" si="3"/>
        <v>4609.66</v>
      </c>
      <c r="N15" s="381">
        <f t="shared" si="4"/>
        <v>128.15600000000001</v>
      </c>
      <c r="O15" s="488">
        <f t="shared" si="5"/>
        <v>4737.8159999999998</v>
      </c>
    </row>
    <row r="16" spans="1:15" ht="19.5" customHeight="1">
      <c r="A16" s="250">
        <v>10</v>
      </c>
      <c r="B16" s="254" t="s">
        <v>98</v>
      </c>
      <c r="C16" s="490">
        <v>20</v>
      </c>
      <c r="D16" s="318">
        <f t="shared" si="0"/>
        <v>2874</v>
      </c>
      <c r="E16" s="316">
        <v>20</v>
      </c>
      <c r="F16" s="317">
        <f t="shared" si="1"/>
        <v>2874</v>
      </c>
      <c r="G16" s="316">
        <v>1100</v>
      </c>
      <c r="H16" s="318">
        <v>55339</v>
      </c>
      <c r="I16" s="316">
        <v>1100</v>
      </c>
      <c r="J16" s="318">
        <f t="shared" si="2"/>
        <v>58828</v>
      </c>
      <c r="K16" s="490">
        <v>31</v>
      </c>
      <c r="L16" s="316">
        <v>31</v>
      </c>
      <c r="M16" s="380">
        <f t="shared" si="3"/>
        <v>6213.0199999999995</v>
      </c>
      <c r="N16" s="381">
        <f t="shared" si="4"/>
        <v>172.732</v>
      </c>
      <c r="O16" s="488">
        <f t="shared" si="5"/>
        <v>6385.7519999999995</v>
      </c>
    </row>
    <row r="17" spans="1:15" ht="19.5" customHeight="1">
      <c r="A17" s="250">
        <v>11</v>
      </c>
      <c r="B17" s="254" t="s">
        <v>99</v>
      </c>
      <c r="C17" s="324">
        <v>654</v>
      </c>
      <c r="D17" s="327">
        <v>93980</v>
      </c>
      <c r="E17" s="252">
        <v>654</v>
      </c>
      <c r="F17" s="317">
        <f t="shared" si="1"/>
        <v>93979.799999999988</v>
      </c>
      <c r="G17" s="252">
        <v>300</v>
      </c>
      <c r="H17" s="318">
        <v>15515</v>
      </c>
      <c r="I17" s="252">
        <v>300</v>
      </c>
      <c r="J17" s="318">
        <f t="shared" si="2"/>
        <v>16043.999999999998</v>
      </c>
      <c r="K17" s="490">
        <v>6</v>
      </c>
      <c r="L17" s="316">
        <v>6</v>
      </c>
      <c r="M17" s="380">
        <f t="shared" si="3"/>
        <v>1202.52</v>
      </c>
      <c r="N17" s="381">
        <f t="shared" si="4"/>
        <v>33.432000000000002</v>
      </c>
      <c r="O17" s="488">
        <f t="shared" si="5"/>
        <v>1235.952</v>
      </c>
    </row>
    <row r="18" spans="1:15" ht="19.5" customHeight="1">
      <c r="A18" s="250">
        <v>12</v>
      </c>
      <c r="B18" s="254" t="s">
        <v>100</v>
      </c>
      <c r="C18" s="324">
        <v>923</v>
      </c>
      <c r="D18" s="319">
        <v>132635</v>
      </c>
      <c r="E18" s="252">
        <v>923</v>
      </c>
      <c r="F18" s="317">
        <f t="shared" si="1"/>
        <v>132635.09999999998</v>
      </c>
      <c r="G18" s="252">
        <v>1368</v>
      </c>
      <c r="H18" s="318">
        <v>70286</v>
      </c>
      <c r="I18" s="252">
        <v>1368</v>
      </c>
      <c r="J18" s="318">
        <f t="shared" si="2"/>
        <v>73160.639999999999</v>
      </c>
      <c r="K18" s="490">
        <v>23</v>
      </c>
      <c r="L18" s="316">
        <v>23</v>
      </c>
      <c r="M18" s="380">
        <f t="shared" si="3"/>
        <v>4609.66</v>
      </c>
      <c r="N18" s="381">
        <f t="shared" si="4"/>
        <v>128.15600000000001</v>
      </c>
      <c r="O18" s="488">
        <f t="shared" si="5"/>
        <v>4737.8159999999998</v>
      </c>
    </row>
    <row r="19" spans="1:15" ht="32.25" customHeight="1" thickBot="1">
      <c r="A19" s="255"/>
      <c r="B19" s="256" t="s">
        <v>83</v>
      </c>
      <c r="C19" s="257">
        <f t="shared" ref="C19:K19" si="6">SUM(C7:C18)</f>
        <v>4379</v>
      </c>
      <c r="D19" s="258">
        <f t="shared" si="6"/>
        <v>629262.39999999991</v>
      </c>
      <c r="E19" s="259">
        <f t="shared" si="6"/>
        <v>4379</v>
      </c>
      <c r="F19" s="260">
        <f>SUM(F7:F18)</f>
        <v>629262.29999999993</v>
      </c>
      <c r="G19" s="261">
        <f>SUM(G7:G18)</f>
        <v>12476</v>
      </c>
      <c r="H19" s="258">
        <f>SUM(H7:H18)</f>
        <v>634791</v>
      </c>
      <c r="I19" s="259">
        <f>SUM(I7:I18)</f>
        <v>12476</v>
      </c>
      <c r="J19" s="262">
        <f>SUM(J7:J18)</f>
        <v>667216.47999999986</v>
      </c>
      <c r="K19" s="257">
        <f t="shared" si="6"/>
        <v>242</v>
      </c>
      <c r="L19" s="259">
        <f>SUM(L7:L18)</f>
        <v>242</v>
      </c>
      <c r="M19" s="382">
        <f>SUM(M7:M18)</f>
        <v>48501.64</v>
      </c>
      <c r="N19" s="263">
        <f>SUM(N7:N18)</f>
        <v>1348.424</v>
      </c>
      <c r="O19" s="489">
        <f>SUM(O7:O18)</f>
        <v>49850.063999999998</v>
      </c>
    </row>
    <row r="20" spans="1:15" ht="21.75" customHeight="1">
      <c r="B20" s="264"/>
      <c r="C20" s="265"/>
      <c r="D20" s="266"/>
      <c r="E20" s="265"/>
      <c r="F20" s="266">
        <f>ROUND(F19/1000,1)</f>
        <v>629.29999999999995</v>
      </c>
      <c r="G20" s="265"/>
      <c r="H20" s="266"/>
      <c r="I20" s="265"/>
      <c r="J20" s="266">
        <f>ROUND(J19/1000,1)</f>
        <v>667.2</v>
      </c>
      <c r="K20" s="265"/>
      <c r="L20" s="265"/>
      <c r="M20" s="266">
        <f>ROUND(M19/1000,1)</f>
        <v>48.5</v>
      </c>
      <c r="N20" s="266">
        <f t="shared" ref="N20:O20" si="7">ROUND(N19/1000,1)</f>
        <v>1.3</v>
      </c>
      <c r="O20" s="266">
        <f t="shared" si="7"/>
        <v>49.9</v>
      </c>
    </row>
    <row r="21" spans="1:15" ht="33.75" customHeight="1" thickBot="1">
      <c r="B21" s="561" t="s">
        <v>184</v>
      </c>
      <c r="C21" s="561"/>
      <c r="D21" s="561"/>
      <c r="E21" s="267"/>
      <c r="F21" s="268"/>
      <c r="H21" s="267"/>
      <c r="M21" s="266"/>
    </row>
    <row r="22" spans="1:15" s="241" customFormat="1" ht="34.5" customHeight="1">
      <c r="A22" s="269"/>
      <c r="B22" s="270" t="s">
        <v>117</v>
      </c>
      <c r="C22" s="271" t="s">
        <v>118</v>
      </c>
      <c r="D22" s="271" t="s">
        <v>173</v>
      </c>
      <c r="E22" s="271" t="s">
        <v>173</v>
      </c>
      <c r="F22" s="272" t="s">
        <v>173</v>
      </c>
      <c r="G22" s="271" t="s">
        <v>118</v>
      </c>
      <c r="H22" s="271" t="s">
        <v>173</v>
      </c>
      <c r="I22" s="271" t="s">
        <v>173</v>
      </c>
      <c r="J22" s="273" t="s">
        <v>173</v>
      </c>
      <c r="K22" s="271" t="s">
        <v>118</v>
      </c>
      <c r="L22" s="271" t="s">
        <v>173</v>
      </c>
      <c r="M22" s="306" t="s">
        <v>173</v>
      </c>
      <c r="N22" s="269" t="s">
        <v>173</v>
      </c>
      <c r="O22" s="273" t="s">
        <v>173</v>
      </c>
    </row>
    <row r="23" spans="1:15" ht="23.25" customHeight="1">
      <c r="A23" s="274">
        <v>1</v>
      </c>
      <c r="B23" s="320"/>
      <c r="C23" s="319"/>
      <c r="D23" s="253" t="s">
        <v>173</v>
      </c>
      <c r="E23" s="253" t="s">
        <v>173</v>
      </c>
      <c r="F23" s="317"/>
      <c r="G23" s="324"/>
      <c r="H23" s="253" t="s">
        <v>173</v>
      </c>
      <c r="I23" s="253" t="s">
        <v>173</v>
      </c>
      <c r="J23" s="326"/>
      <c r="K23" s="324"/>
      <c r="L23" s="253" t="s">
        <v>173</v>
      </c>
      <c r="M23" s="327"/>
      <c r="N23" s="274" t="s">
        <v>173</v>
      </c>
      <c r="O23" s="308" t="s">
        <v>173</v>
      </c>
    </row>
    <row r="24" spans="1:15" ht="23.25" customHeight="1">
      <c r="A24" s="274">
        <v>2</v>
      </c>
      <c r="B24" s="320"/>
      <c r="C24" s="319"/>
      <c r="D24" s="253" t="s">
        <v>173</v>
      </c>
      <c r="E24" s="253" t="s">
        <v>173</v>
      </c>
      <c r="F24" s="317"/>
      <c r="G24" s="324"/>
      <c r="H24" s="253" t="s">
        <v>173</v>
      </c>
      <c r="I24" s="253" t="s">
        <v>173</v>
      </c>
      <c r="J24" s="326"/>
      <c r="K24" s="324"/>
      <c r="L24" s="253" t="s">
        <v>173</v>
      </c>
      <c r="M24" s="327"/>
      <c r="N24" s="274" t="s">
        <v>173</v>
      </c>
      <c r="O24" s="308" t="s">
        <v>173</v>
      </c>
    </row>
    <row r="25" spans="1:15" s="249" customFormat="1" ht="23.25" customHeight="1">
      <c r="A25" s="250">
        <v>3</v>
      </c>
      <c r="B25" s="321"/>
      <c r="C25" s="322"/>
      <c r="D25" s="275" t="s">
        <v>173</v>
      </c>
      <c r="E25" s="275" t="s">
        <v>173</v>
      </c>
      <c r="F25" s="323"/>
      <c r="G25" s="325"/>
      <c r="H25" s="275" t="s">
        <v>173</v>
      </c>
      <c r="I25" s="275" t="s">
        <v>173</v>
      </c>
      <c r="J25" s="323"/>
      <c r="K25" s="325"/>
      <c r="L25" s="275" t="s">
        <v>173</v>
      </c>
      <c r="M25" s="328"/>
      <c r="N25" s="309" t="s">
        <v>173</v>
      </c>
      <c r="O25" s="310" t="s">
        <v>173</v>
      </c>
    </row>
    <row r="26" spans="1:15" s="241" customFormat="1" ht="24" customHeight="1">
      <c r="A26" s="276"/>
      <c r="B26" s="277" t="s">
        <v>63</v>
      </c>
      <c r="C26" s="278" t="s">
        <v>173</v>
      </c>
      <c r="D26" s="278" t="s">
        <v>173</v>
      </c>
      <c r="E26" s="278" t="s">
        <v>173</v>
      </c>
      <c r="F26" s="279">
        <f>SUM(F23:F25)</f>
        <v>0</v>
      </c>
      <c r="G26" s="280" t="s">
        <v>173</v>
      </c>
      <c r="H26" s="278" t="s">
        <v>173</v>
      </c>
      <c r="I26" s="278" t="s">
        <v>173</v>
      </c>
      <c r="J26" s="279">
        <f>SUM(J23:J25)</f>
        <v>0</v>
      </c>
      <c r="K26" s="280" t="s">
        <v>173</v>
      </c>
      <c r="L26" s="278" t="s">
        <v>173</v>
      </c>
      <c r="M26" s="307">
        <f>SUM(M23:M25)</f>
        <v>0</v>
      </c>
      <c r="N26" s="276" t="s">
        <v>173</v>
      </c>
      <c r="O26" s="311" t="s">
        <v>173</v>
      </c>
    </row>
    <row r="27" spans="1:15" s="241" customFormat="1" ht="27" customHeight="1" thickBot="1">
      <c r="A27" s="281"/>
      <c r="B27" s="282" t="s">
        <v>185</v>
      </c>
      <c r="C27" s="258"/>
      <c r="D27" s="258" t="s">
        <v>173</v>
      </c>
      <c r="E27" s="258" t="s">
        <v>173</v>
      </c>
      <c r="F27" s="260">
        <f>+F20-F26</f>
        <v>629.29999999999995</v>
      </c>
      <c r="G27" s="283" t="s">
        <v>173</v>
      </c>
      <c r="H27" s="258" t="s">
        <v>173</v>
      </c>
      <c r="I27" s="258" t="s">
        <v>173</v>
      </c>
      <c r="J27" s="260">
        <f>J20-J26</f>
        <v>667.2</v>
      </c>
      <c r="K27" s="283" t="s">
        <v>173</v>
      </c>
      <c r="L27" s="258" t="s">
        <v>173</v>
      </c>
      <c r="M27" s="262">
        <f>M20-M26</f>
        <v>48.5</v>
      </c>
      <c r="N27" s="281" t="s">
        <v>173</v>
      </c>
      <c r="O27" s="260">
        <f>+O20-M26</f>
        <v>49.9</v>
      </c>
    </row>
    <row r="28" spans="1:15" s="241" customFormat="1" ht="25.5" customHeight="1" thickBot="1">
      <c r="B28" s="284"/>
      <c r="F28" s="266"/>
      <c r="J28" s="312" t="s">
        <v>119</v>
      </c>
      <c r="K28" s="313"/>
      <c r="L28" s="313"/>
      <c r="M28" s="314">
        <f>+F26+J26+M26</f>
        <v>0</v>
      </c>
    </row>
    <row r="29" spans="1:15" s="241" customFormat="1" ht="20.25" customHeight="1">
      <c r="B29" s="284"/>
      <c r="F29" s="266"/>
      <c r="M29" s="266"/>
    </row>
    <row r="30" spans="1:15" s="264" customFormat="1" ht="25.5" customHeight="1">
      <c r="B30" s="285"/>
      <c r="C30" s="558" t="s">
        <v>2</v>
      </c>
      <c r="D30" s="558"/>
      <c r="E30" s="285"/>
      <c r="F30" s="285"/>
      <c r="G30" s="562"/>
      <c r="H30" s="562"/>
      <c r="I30" s="286"/>
      <c r="J30" s="563" t="str">
        <f>+'Ekamut-caxs'!C71</f>
        <v>ՎԱՀԱԳՆ ՄԱՄՅԱՆ</v>
      </c>
      <c r="K30" s="563"/>
      <c r="M30" s="268"/>
    </row>
    <row r="31" spans="1:15" s="241" customFormat="1">
      <c r="C31" s="287"/>
      <c r="D31" s="287"/>
      <c r="E31" s="288"/>
      <c r="F31" s="288"/>
      <c r="G31" s="564" t="s">
        <v>84</v>
      </c>
      <c r="H31" s="564"/>
      <c r="I31" s="289"/>
      <c r="J31" s="564" t="s">
        <v>101</v>
      </c>
      <c r="K31" s="564"/>
    </row>
    <row r="32" spans="1:15" s="264" customFormat="1" ht="23.25" customHeight="1">
      <c r="B32" s="285"/>
      <c r="C32" s="290" t="s">
        <v>6</v>
      </c>
      <c r="D32" s="290"/>
      <c r="E32" s="285"/>
      <c r="F32" s="285"/>
      <c r="G32" s="563"/>
      <c r="H32" s="563"/>
      <c r="I32" s="291"/>
      <c r="J32" s="563" t="str">
        <f>+'Ekamut-caxs'!C73</f>
        <v>ԱՄԱԼՅԱ  ՇԵԿՅԱՆ</v>
      </c>
      <c r="K32" s="563"/>
    </row>
    <row r="33" spans="3:13" s="241" customFormat="1">
      <c r="C33" s="267"/>
      <c r="D33" s="267"/>
      <c r="G33" s="564" t="s">
        <v>84</v>
      </c>
      <c r="H33" s="564"/>
      <c r="I33" s="289"/>
      <c r="J33" s="564" t="s">
        <v>101</v>
      </c>
      <c r="K33" s="564"/>
    </row>
    <row r="34" spans="3:13">
      <c r="F34" s="292" t="s">
        <v>1</v>
      </c>
    </row>
    <row r="35" spans="3:13" ht="16.5" customHeight="1">
      <c r="C35" s="293" t="s">
        <v>102</v>
      </c>
      <c r="D35" s="293"/>
      <c r="E35" s="293" t="s">
        <v>103</v>
      </c>
      <c r="F35" s="293" t="s">
        <v>237</v>
      </c>
      <c r="I35" s="294" t="s">
        <v>104</v>
      </c>
      <c r="J35" s="295" t="s">
        <v>175</v>
      </c>
      <c r="K35" s="295"/>
      <c r="L35" s="295" t="s">
        <v>176</v>
      </c>
      <c r="M35" s="295" t="s">
        <v>236</v>
      </c>
    </row>
    <row r="36" spans="3:13" ht="16.5" customHeight="1">
      <c r="C36" s="293" t="s">
        <v>105</v>
      </c>
      <c r="D36" s="293"/>
      <c r="E36" s="293" t="s">
        <v>103</v>
      </c>
      <c r="F36" s="293" t="s">
        <v>177</v>
      </c>
      <c r="I36" s="560" t="s">
        <v>178</v>
      </c>
      <c r="J36" s="560"/>
      <c r="K36" s="295"/>
      <c r="L36" s="560" t="s">
        <v>179</v>
      </c>
      <c r="M36" s="560"/>
    </row>
    <row r="37" spans="3:13">
      <c r="C37" s="293"/>
      <c r="D37" s="293"/>
      <c r="E37" s="560" t="s">
        <v>180</v>
      </c>
      <c r="F37" s="560"/>
      <c r="I37" s="560"/>
      <c r="J37" s="560"/>
      <c r="K37" s="295"/>
      <c r="L37" s="560"/>
      <c r="M37" s="560"/>
    </row>
    <row r="38" spans="3:13">
      <c r="C38" s="293"/>
      <c r="D38" s="293"/>
      <c r="E38" s="560"/>
      <c r="F38" s="560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3" zoomScaleSheetLayoutView="100" workbookViewId="0">
      <selection activeCell="F14" sqref="F14"/>
    </sheetView>
  </sheetViews>
  <sheetFormatPr defaultColWidth="9.140625" defaultRowHeight="13.5"/>
  <cols>
    <col min="1" max="1" width="4.42578125" style="301" customWidth="1"/>
    <col min="2" max="2" width="35.28515625" style="300" customWidth="1"/>
    <col min="3" max="3" width="17" style="300" customWidth="1"/>
    <col min="4" max="7" width="16.7109375" style="300" customWidth="1"/>
    <col min="8" max="8" width="18.42578125" style="301" customWidth="1"/>
    <col min="9" max="9" width="16.28515625" style="300" customWidth="1"/>
    <col min="10" max="16384" width="9.140625" style="300"/>
  </cols>
  <sheetData>
    <row r="1" spans="1:8" s="366" customFormat="1" ht="37.5" customHeight="1">
      <c r="A1" s="365" t="s">
        <v>61</v>
      </c>
      <c r="B1" s="365"/>
      <c r="C1" s="365"/>
      <c r="D1" s="365"/>
      <c r="E1" s="365"/>
      <c r="F1" s="365"/>
      <c r="G1" s="365"/>
      <c r="H1" s="480"/>
    </row>
    <row r="2" spans="1:8" s="366" customFormat="1" ht="27.75" customHeight="1">
      <c r="A2" s="365" t="str">
        <f>+'Ekamut-caxs'!A9:D9</f>
        <v xml:space="preserve">«Կարեն Դեմիրճյանի թանգարան» ՀՈԱԿ-ի  </v>
      </c>
      <c r="B2" s="365"/>
      <c r="C2" s="365"/>
      <c r="D2" s="365"/>
      <c r="E2" s="365"/>
      <c r="F2" s="365"/>
      <c r="G2" s="365"/>
      <c r="H2" s="480"/>
    </row>
    <row r="3" spans="1:8" ht="37.5" customHeight="1">
      <c r="A3" s="364" t="s">
        <v>246</v>
      </c>
      <c r="B3" s="364"/>
      <c r="C3" s="364"/>
      <c r="D3" s="364"/>
      <c r="E3" s="364"/>
      <c r="F3" s="364"/>
      <c r="G3" s="364"/>
    </row>
    <row r="5" spans="1:8">
      <c r="H5" s="481" t="s">
        <v>0</v>
      </c>
    </row>
    <row r="6" spans="1:8" ht="48.75" customHeight="1">
      <c r="A6" s="573" t="s">
        <v>3</v>
      </c>
      <c r="B6" s="573" t="s">
        <v>191</v>
      </c>
      <c r="C6" s="573" t="s">
        <v>195</v>
      </c>
      <c r="D6" s="573" t="s">
        <v>249</v>
      </c>
      <c r="E6" s="573"/>
      <c r="F6" s="573"/>
      <c r="G6" s="573"/>
      <c r="H6" s="574" t="s">
        <v>214</v>
      </c>
    </row>
    <row r="7" spans="1:8" ht="48" customHeight="1">
      <c r="A7" s="573"/>
      <c r="B7" s="573"/>
      <c r="C7" s="573"/>
      <c r="D7" s="362" t="s">
        <v>83</v>
      </c>
      <c r="E7" s="362" t="s">
        <v>192</v>
      </c>
      <c r="F7" s="362" t="s">
        <v>193</v>
      </c>
      <c r="G7" s="362" t="s">
        <v>194</v>
      </c>
      <c r="H7" s="575"/>
    </row>
    <row r="8" spans="1:8" s="302" customFormat="1" ht="39.75" customHeight="1">
      <c r="A8" s="305">
        <v>1</v>
      </c>
      <c r="B8" s="363" t="s">
        <v>196</v>
      </c>
      <c r="C8" s="305">
        <v>35.5</v>
      </c>
      <c r="D8" s="305">
        <f>SUM(E8:G8)</f>
        <v>0</v>
      </c>
      <c r="E8" s="315"/>
      <c r="F8" s="315"/>
      <c r="G8" s="315"/>
      <c r="H8" s="483">
        <f>+E8*C8</f>
        <v>0</v>
      </c>
    </row>
    <row r="9" spans="1:8" s="302" customFormat="1" ht="39.75" customHeight="1">
      <c r="A9" s="305" t="s">
        <v>215</v>
      </c>
      <c r="B9" s="363" t="s">
        <v>197</v>
      </c>
      <c r="C9" s="305">
        <v>17.75</v>
      </c>
      <c r="D9" s="305">
        <f t="shared" ref="D9:D16" si="0">SUM(E9:G9)</f>
        <v>0</v>
      </c>
      <c r="E9" s="315"/>
      <c r="F9" s="315"/>
      <c r="G9" s="315"/>
      <c r="H9" s="483">
        <f t="shared" ref="H9:H16" si="1">+E9*C9</f>
        <v>0</v>
      </c>
    </row>
    <row r="10" spans="1:8" s="302" customFormat="1" ht="39.75" customHeight="1">
      <c r="A10" s="305"/>
      <c r="B10" s="363" t="s">
        <v>217</v>
      </c>
      <c r="C10" s="305">
        <v>30.5</v>
      </c>
      <c r="D10" s="305">
        <f t="shared" si="0"/>
        <v>0</v>
      </c>
      <c r="E10" s="315"/>
      <c r="F10" s="315"/>
      <c r="G10" s="315"/>
      <c r="H10" s="483">
        <f t="shared" si="1"/>
        <v>0</v>
      </c>
    </row>
    <row r="11" spans="1:8" s="302" customFormat="1" ht="39.75" customHeight="1">
      <c r="A11" s="305"/>
      <c r="B11" s="363" t="s">
        <v>218</v>
      </c>
      <c r="C11" s="305">
        <v>15.25</v>
      </c>
      <c r="D11" s="305">
        <f t="shared" si="0"/>
        <v>0</v>
      </c>
      <c r="E11" s="315"/>
      <c r="F11" s="315"/>
      <c r="G11" s="315"/>
      <c r="H11" s="483">
        <f t="shared" si="1"/>
        <v>0</v>
      </c>
    </row>
    <row r="12" spans="1:8" s="302" customFormat="1" ht="39.75" customHeight="1">
      <c r="A12" s="305"/>
      <c r="B12" s="363" t="s">
        <v>219</v>
      </c>
      <c r="C12" s="368">
        <v>27</v>
      </c>
      <c r="D12" s="305">
        <f t="shared" si="0"/>
        <v>0</v>
      </c>
      <c r="E12" s="315"/>
      <c r="F12" s="315"/>
      <c r="G12" s="315"/>
      <c r="H12" s="483">
        <f>+E12*C12</f>
        <v>0</v>
      </c>
    </row>
    <row r="13" spans="1:8" s="302" customFormat="1" ht="39.75" customHeight="1">
      <c r="A13" s="305"/>
      <c r="B13" s="363" t="s">
        <v>218</v>
      </c>
      <c r="C13" s="305">
        <v>13.5</v>
      </c>
      <c r="D13" s="305">
        <f t="shared" si="0"/>
        <v>0</v>
      </c>
      <c r="E13" s="315"/>
      <c r="F13" s="315"/>
      <c r="G13" s="315"/>
      <c r="H13" s="483">
        <f>+E13*C13</f>
        <v>0</v>
      </c>
    </row>
    <row r="14" spans="1:8" s="302" customFormat="1" ht="42" customHeight="1">
      <c r="A14" s="305">
        <v>2</v>
      </c>
      <c r="B14" s="363" t="s">
        <v>198</v>
      </c>
      <c r="C14" s="305">
        <v>34.5</v>
      </c>
      <c r="D14" s="305">
        <f t="shared" si="0"/>
        <v>0</v>
      </c>
      <c r="E14" s="315"/>
      <c r="F14" s="315"/>
      <c r="G14" s="315"/>
      <c r="H14" s="483">
        <f>+E14*C14</f>
        <v>0</v>
      </c>
    </row>
    <row r="15" spans="1:8" s="302" customFormat="1" ht="42" customHeight="1">
      <c r="A15" s="305" t="s">
        <v>215</v>
      </c>
      <c r="B15" s="363" t="s">
        <v>197</v>
      </c>
      <c r="C15" s="305">
        <v>17.25</v>
      </c>
      <c r="D15" s="305">
        <f t="shared" si="0"/>
        <v>0</v>
      </c>
      <c r="E15" s="315"/>
      <c r="F15" s="315"/>
      <c r="G15" s="315"/>
      <c r="H15" s="483">
        <f>+E15*C15</f>
        <v>0</v>
      </c>
    </row>
    <row r="16" spans="1:8" s="302" customFormat="1" ht="37.5" customHeight="1">
      <c r="A16" s="305">
        <v>3</v>
      </c>
      <c r="B16" s="363" t="s">
        <v>199</v>
      </c>
      <c r="C16" s="305">
        <v>25.5</v>
      </c>
      <c r="D16" s="305">
        <f t="shared" si="0"/>
        <v>0</v>
      </c>
      <c r="E16" s="315"/>
      <c r="F16" s="315"/>
      <c r="G16" s="315"/>
      <c r="H16" s="483">
        <f t="shared" si="1"/>
        <v>0</v>
      </c>
    </row>
    <row r="17" spans="1:9" s="302" customFormat="1" ht="37.5" customHeight="1">
      <c r="A17" s="305">
        <v>4</v>
      </c>
      <c r="B17" s="363" t="s">
        <v>200</v>
      </c>
      <c r="C17" s="368">
        <v>16</v>
      </c>
      <c r="D17" s="305">
        <f>SUM(E17:G17)</f>
        <v>0</v>
      </c>
      <c r="E17" s="315"/>
      <c r="F17" s="315"/>
      <c r="G17" s="315"/>
      <c r="H17" s="483">
        <f>+E17*C17</f>
        <v>0</v>
      </c>
    </row>
    <row r="18" spans="1:9" s="302" customFormat="1" ht="37.5" customHeight="1">
      <c r="A18" s="305">
        <v>5</v>
      </c>
      <c r="B18" s="363" t="s">
        <v>201</v>
      </c>
      <c r="C18" s="368">
        <v>15</v>
      </c>
      <c r="D18" s="305">
        <f>SUM(E18:G18)</f>
        <v>0</v>
      </c>
      <c r="E18" s="315"/>
      <c r="F18" s="315"/>
      <c r="G18" s="315"/>
      <c r="H18" s="483">
        <f>+E18*C18</f>
        <v>0</v>
      </c>
    </row>
    <row r="19" spans="1:9" s="302" customFormat="1" ht="44.25" customHeight="1">
      <c r="A19" s="305"/>
      <c r="B19" s="363" t="s">
        <v>63</v>
      </c>
      <c r="C19" s="305">
        <f t="shared" ref="C19:H19" si="2">SUM(C8:C18)</f>
        <v>247.75</v>
      </c>
      <c r="D19" s="305">
        <f t="shared" si="2"/>
        <v>0</v>
      </c>
      <c r="E19" s="305">
        <f t="shared" si="2"/>
        <v>0</v>
      </c>
      <c r="F19" s="305">
        <f t="shared" si="2"/>
        <v>0</v>
      </c>
      <c r="G19" s="305">
        <f t="shared" si="2"/>
        <v>0</v>
      </c>
      <c r="H19" s="483">
        <f t="shared" si="2"/>
        <v>0</v>
      </c>
      <c r="I19" s="482"/>
    </row>
    <row r="20" spans="1:9" s="302" customFormat="1" ht="44.25" customHeight="1">
      <c r="A20" s="305"/>
      <c r="B20" s="363" t="s">
        <v>216</v>
      </c>
      <c r="C20" s="305"/>
      <c r="D20" s="305">
        <f>+D19-D15-D9-D11-D13</f>
        <v>0</v>
      </c>
      <c r="E20" s="305">
        <f>+E19-E15-E9-E11-E13</f>
        <v>0</v>
      </c>
      <c r="F20" s="305">
        <f>+F19-F15-F9-F11-F13</f>
        <v>0</v>
      </c>
      <c r="G20" s="305">
        <f>+G19-G15-G9-G11-G13</f>
        <v>0</v>
      </c>
      <c r="H20" s="305"/>
    </row>
    <row r="21" spans="1:9" ht="20.25" customHeight="1">
      <c r="B21" s="299"/>
    </row>
    <row r="22" spans="1:9" ht="20.25" customHeight="1">
      <c r="B22" s="299"/>
    </row>
    <row r="23" spans="1:9" ht="20.25" customHeight="1">
      <c r="B23" s="299"/>
    </row>
    <row r="24" spans="1:9" ht="23.25" customHeight="1">
      <c r="B24" s="303" t="s">
        <v>2</v>
      </c>
      <c r="D24" s="577" t="str">
        <f>+'Ekamut-caxs'!C71</f>
        <v>ՎԱՀԱԳՆ ՄԱՄՅԱՆ</v>
      </c>
      <c r="E24" s="577"/>
      <c r="F24" s="577"/>
      <c r="G24" s="577"/>
    </row>
    <row r="25" spans="1:9" ht="17.25">
      <c r="B25" s="304" t="s">
        <v>4</v>
      </c>
      <c r="D25" s="578" t="s">
        <v>5</v>
      </c>
      <c r="E25" s="578"/>
      <c r="F25" s="578"/>
      <c r="G25" s="578"/>
    </row>
    <row r="26" spans="1:9" ht="24" customHeight="1">
      <c r="B26" s="302" t="s">
        <v>6</v>
      </c>
      <c r="D26" s="577" t="str">
        <f>+'Ekamut-caxs'!C73</f>
        <v>ԱՄԱԼՅԱ  ՇԵԿՅԱՆ</v>
      </c>
      <c r="E26" s="577"/>
      <c r="F26" s="577"/>
      <c r="G26" s="577"/>
    </row>
    <row r="27" spans="1:9" ht="16.5" customHeight="1">
      <c r="B27" s="301" t="s">
        <v>169</v>
      </c>
      <c r="D27" s="576" t="s">
        <v>5</v>
      </c>
      <c r="E27" s="576"/>
      <c r="F27" s="576"/>
      <c r="G27" s="576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https://mul2.yerevan.am/tasks/2183800/oneclick?token=5d8e3c587a1888b791d69adae8faacbe</cp:keywords>
  <cp:lastModifiedBy>Lusine Petrosyan</cp:lastModifiedBy>
  <cp:lastPrinted>2025-03-19T11:45:43Z</cp:lastPrinted>
  <dcterms:created xsi:type="dcterms:W3CDTF">1996-10-14T23:33:28Z</dcterms:created>
  <dcterms:modified xsi:type="dcterms:W3CDTF">2025-05-12T14:31:09Z</dcterms:modified>
</cp:coreProperties>
</file>